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usuario\Desktop\Riesgos\"/>
    </mc:Choice>
  </mc:AlternateContent>
  <bookViews>
    <workbookView xWindow="0" yWindow="0" windowWidth="20490" windowHeight="7635" firstSheet="15" activeTab="15"/>
  </bookViews>
  <sheets>
    <sheet name="Presentacion " sheetId="10" r:id="rId1"/>
    <sheet name="Análisis de Contexto  " sheetId="24" r:id="rId2"/>
    <sheet name="Estrategias" sheetId="2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 sheetId="26" r:id="rId14"/>
    <sheet name="Seguimiento 3 Trimestre" sheetId="27" r:id="rId15"/>
    <sheet name="Seguimiento 4 Trimestre" sheetId="28" r:id="rId16"/>
    <sheet name="Seguimiento 2 Trimestre" sheetId="17" state="hidden" r:id="rId17"/>
    <sheet name="Seguimiento 3 Trimestre " sheetId="19" state="hidden" r:id="rId18"/>
    <sheet name="Seguimiento 4 Trimestre " sheetId="20" state="hidden" r:id="rId19"/>
  </sheets>
  <externalReferences>
    <externalReference r:id="rId20"/>
    <externalReference r:id="rId21"/>
    <externalReference r:id="rId22"/>
  </externalReferences>
  <definedNames>
    <definedName name="Data">'[1]Tabla de Valoración'!$I$2:$L$5</definedName>
    <definedName name="Diseño">'[1]Tabla de Valoración'!$I$2:$I$5</definedName>
    <definedName name="Ejecución">'[1]Tabla de Valoración'!$I$2:$L$2</definedName>
    <definedName name="Posibilidad">[2]Hoja2!$H$3:$H$7</definedName>
  </definedNames>
  <calcPr calcId="191028"/>
  <pivotCaches>
    <pivotCache cacheId="3" r:id="rId2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0" i="28" l="1"/>
  <c r="M20" i="28"/>
  <c r="L20" i="28"/>
  <c r="K20" i="28"/>
  <c r="J20" i="28"/>
  <c r="I20" i="28"/>
  <c r="H20" i="28"/>
  <c r="G20" i="28"/>
  <c r="F20" i="28"/>
  <c r="E20" i="28"/>
  <c r="D20" i="28"/>
  <c r="C20" i="28"/>
  <c r="B20" i="28"/>
  <c r="A20" i="28"/>
  <c r="N15" i="28"/>
  <c r="M15" i="28"/>
  <c r="L15" i="28"/>
  <c r="K15" i="28"/>
  <c r="J15" i="28"/>
  <c r="I15" i="28"/>
  <c r="H15" i="28"/>
  <c r="G15" i="28"/>
  <c r="F15" i="28"/>
  <c r="E15" i="28"/>
  <c r="D15" i="28"/>
  <c r="C15" i="28"/>
  <c r="B15" i="28"/>
  <c r="A15" i="28"/>
  <c r="N10" i="28"/>
  <c r="M10" i="28"/>
  <c r="L10" i="28"/>
  <c r="K10" i="28"/>
  <c r="J10" i="28"/>
  <c r="I10" i="28"/>
  <c r="H10" i="28"/>
  <c r="G10" i="28"/>
  <c r="F10" i="28"/>
  <c r="E10" i="28"/>
  <c r="C10" i="28"/>
  <c r="B10" i="28"/>
  <c r="A10" i="28"/>
  <c r="D6" i="28"/>
  <c r="D5" i="28"/>
  <c r="D4" i="28"/>
  <c r="N20" i="27"/>
  <c r="M20" i="27"/>
  <c r="L20" i="27"/>
  <c r="K20" i="27"/>
  <c r="J20" i="27"/>
  <c r="I20" i="27"/>
  <c r="H20" i="27"/>
  <c r="G20" i="27"/>
  <c r="F20" i="27"/>
  <c r="E20" i="27"/>
  <c r="D20" i="27"/>
  <c r="C20" i="27"/>
  <c r="B20" i="27"/>
  <c r="A20" i="27"/>
  <c r="N15" i="27"/>
  <c r="M15" i="27"/>
  <c r="L15" i="27"/>
  <c r="K15" i="27"/>
  <c r="J15" i="27"/>
  <c r="I15" i="27"/>
  <c r="H15" i="27"/>
  <c r="G15" i="27"/>
  <c r="F15" i="27"/>
  <c r="E15" i="27"/>
  <c r="D15" i="27"/>
  <c r="C15" i="27"/>
  <c r="B15" i="27"/>
  <c r="A15" i="27"/>
  <c r="N10" i="27"/>
  <c r="M10" i="27"/>
  <c r="L10" i="27"/>
  <c r="K10" i="27"/>
  <c r="J10" i="27"/>
  <c r="I10" i="27"/>
  <c r="H10" i="27"/>
  <c r="G10" i="27"/>
  <c r="F10" i="27"/>
  <c r="E10" i="27"/>
  <c r="C10" i="27"/>
  <c r="B10" i="27"/>
  <c r="A10" i="27"/>
  <c r="D6" i="27"/>
  <c r="D5" i="27"/>
  <c r="D4" i="27"/>
  <c r="H10" i="1" l="1"/>
  <c r="N20" i="26" l="1"/>
  <c r="G20" i="26"/>
  <c r="F20" i="26"/>
  <c r="E20" i="26"/>
  <c r="D20" i="26"/>
  <c r="C20" i="26"/>
  <c r="B20" i="26"/>
  <c r="A20" i="26"/>
  <c r="N15" i="26"/>
  <c r="G15" i="26"/>
  <c r="F15" i="26"/>
  <c r="E15" i="26"/>
  <c r="D15" i="26"/>
  <c r="C15" i="26"/>
  <c r="B15" i="26"/>
  <c r="A15" i="26"/>
  <c r="N10" i="26"/>
  <c r="G10" i="26"/>
  <c r="F10" i="26"/>
  <c r="E10" i="26"/>
  <c r="C10" i="26"/>
  <c r="B10" i="26"/>
  <c r="A10" i="26"/>
  <c r="D6" i="26"/>
  <c r="D5" i="26"/>
  <c r="D4" i="26"/>
  <c r="T13" i="1" l="1"/>
  <c r="T14" i="1"/>
  <c r="T15" i="1"/>
  <c r="Q13" i="1"/>
  <c r="Q14" i="1"/>
  <c r="Q15" i="1"/>
  <c r="Q10" i="1"/>
  <c r="T11" i="1" l="1"/>
  <c r="T12" i="1"/>
  <c r="Q11" i="1"/>
  <c r="Q12" i="1"/>
  <c r="M20" i="1" l="1"/>
  <c r="L20" i="1"/>
  <c r="I20" i="26" s="1"/>
  <c r="M16" i="1"/>
  <c r="L16" i="1"/>
  <c r="I15" i="26" s="1"/>
  <c r="M10" i="1"/>
  <c r="L10" i="1"/>
  <c r="I10" i="26" s="1"/>
  <c r="AD15" i="1" l="1"/>
  <c r="AC15" i="1" s="1"/>
  <c r="AD13" i="1"/>
  <c r="AC13" i="1" s="1"/>
  <c r="AD14" i="1"/>
  <c r="AC14" i="1" s="1"/>
  <c r="B20" i="20"/>
  <c r="B15" i="20"/>
  <c r="B10" i="20"/>
  <c r="B20" i="19"/>
  <c r="B15" i="19"/>
  <c r="B10" i="19"/>
  <c r="B20" i="17"/>
  <c r="B15" i="17"/>
  <c r="B10" i="17"/>
  <c r="B20" i="18"/>
  <c r="B15" i="18"/>
  <c r="B10" i="18"/>
  <c r="I20" i="19"/>
  <c r="I15" i="20"/>
  <c r="N20" i="20"/>
  <c r="G20" i="20"/>
  <c r="F20" i="20"/>
  <c r="E20" i="20"/>
  <c r="D20" i="20"/>
  <c r="C20" i="20"/>
  <c r="A20" i="20"/>
  <c r="N15" i="20"/>
  <c r="G15" i="20"/>
  <c r="F15" i="20"/>
  <c r="E15" i="20"/>
  <c r="D15" i="20"/>
  <c r="C15" i="20"/>
  <c r="A15" i="20"/>
  <c r="N10" i="20"/>
  <c r="G10" i="20"/>
  <c r="F10" i="20"/>
  <c r="E10" i="20"/>
  <c r="D10" i="20"/>
  <c r="C10" i="20"/>
  <c r="A10" i="20"/>
  <c r="D6" i="20"/>
  <c r="D5" i="20"/>
  <c r="D4" i="20"/>
  <c r="N20" i="19"/>
  <c r="G20" i="19"/>
  <c r="F20" i="19"/>
  <c r="E20" i="19"/>
  <c r="D20" i="19"/>
  <c r="C20" i="19"/>
  <c r="A20" i="19"/>
  <c r="N15" i="19"/>
  <c r="G15" i="19"/>
  <c r="F15" i="19"/>
  <c r="E15" i="19"/>
  <c r="D15" i="19"/>
  <c r="C15" i="19"/>
  <c r="A15" i="19"/>
  <c r="N10" i="19"/>
  <c r="G10" i="19"/>
  <c r="F10" i="19"/>
  <c r="E10" i="19"/>
  <c r="D10" i="19"/>
  <c r="C10" i="19"/>
  <c r="A10" i="19"/>
  <c r="D6" i="19"/>
  <c r="D5" i="19"/>
  <c r="D4" i="19"/>
  <c r="N20" i="18"/>
  <c r="G20" i="18"/>
  <c r="F20" i="18"/>
  <c r="E20" i="18"/>
  <c r="D20" i="18"/>
  <c r="C20" i="18"/>
  <c r="A20" i="18"/>
  <c r="N15" i="18"/>
  <c r="G15" i="18"/>
  <c r="F15" i="18"/>
  <c r="E15" i="18"/>
  <c r="D15" i="18"/>
  <c r="C15" i="18"/>
  <c r="A15" i="18"/>
  <c r="N10" i="18"/>
  <c r="G10" i="18"/>
  <c r="F10" i="18"/>
  <c r="E10" i="18"/>
  <c r="C10" i="18"/>
  <c r="A10" i="18"/>
  <c r="D6" i="18"/>
  <c r="D5" i="18"/>
  <c r="D4" i="18"/>
  <c r="I20" i="20" l="1"/>
  <c r="I20" i="18"/>
  <c r="I15" i="19"/>
  <c r="I15" i="18"/>
  <c r="N20" i="17"/>
  <c r="I20" i="17"/>
  <c r="G20" i="17"/>
  <c r="F20" i="17"/>
  <c r="E20" i="17"/>
  <c r="D20" i="17"/>
  <c r="C20" i="17"/>
  <c r="A20" i="17"/>
  <c r="N15" i="17"/>
  <c r="I15" i="17"/>
  <c r="G15" i="17"/>
  <c r="F15" i="17"/>
  <c r="E15" i="17"/>
  <c r="D15" i="17"/>
  <c r="C15" i="17"/>
  <c r="A15" i="17"/>
  <c r="D6" i="17"/>
  <c r="D5" i="17"/>
  <c r="D4" i="17"/>
  <c r="N10" i="17"/>
  <c r="G10" i="17"/>
  <c r="F10" i="17"/>
  <c r="E10" i="17"/>
  <c r="D10" i="17"/>
  <c r="C10" i="17"/>
  <c r="A10" i="17"/>
  <c r="I10" i="17" l="1"/>
  <c r="I10" i="18"/>
  <c r="I10" i="20"/>
  <c r="I10" i="19"/>
  <c r="T24" i="1"/>
  <c r="Q24" i="1"/>
  <c r="T23" i="1"/>
  <c r="Q23" i="1"/>
  <c r="AD23" i="1" s="1"/>
  <c r="AC23" i="1" s="1"/>
  <c r="T22" i="1"/>
  <c r="Q22" i="1"/>
  <c r="T21" i="1"/>
  <c r="Q21" i="1"/>
  <c r="T20" i="1"/>
  <c r="Q20" i="1"/>
  <c r="J20" i="1"/>
  <c r="I20" i="1"/>
  <c r="H20" i="26" s="1"/>
  <c r="H20" i="19" l="1"/>
  <c r="H20" i="20"/>
  <c r="H20" i="18"/>
  <c r="H20" i="17"/>
  <c r="Z24" i="1"/>
  <c r="Y24" i="1" s="1"/>
  <c r="AD22" i="1"/>
  <c r="AC22" i="1" s="1"/>
  <c r="AD21" i="1"/>
  <c r="AC21" i="1" s="1"/>
  <c r="AD24" i="1"/>
  <c r="AC24" i="1" s="1"/>
  <c r="N20" i="1"/>
  <c r="J20" i="26" s="1"/>
  <c r="AD20" i="1"/>
  <c r="X23" i="1"/>
  <c r="Z21" i="1"/>
  <c r="Y21" i="1" s="1"/>
  <c r="X21" i="1"/>
  <c r="X22" i="1"/>
  <c r="Z23" i="1"/>
  <c r="Y23" i="1" s="1"/>
  <c r="Z22" i="1"/>
  <c r="Y22" i="1" s="1"/>
  <c r="X20" i="1"/>
  <c r="X24" i="1"/>
  <c r="Z20" i="1"/>
  <c r="J20" i="18" l="1"/>
  <c r="J20" i="19"/>
  <c r="J20" i="20"/>
  <c r="J20" i="17"/>
  <c r="AF20" i="1"/>
  <c r="AE20" i="1" s="1"/>
  <c r="L20" i="26" s="1"/>
  <c r="AC20" i="1"/>
  <c r="AB20" i="1"/>
  <c r="AA20" i="1" s="1"/>
  <c r="K20" i="26" s="1"/>
  <c r="Y20" i="1"/>
  <c r="K20" i="19" l="1"/>
  <c r="K20" i="20"/>
  <c r="K20" i="18"/>
  <c r="K20" i="17"/>
  <c r="L20" i="20"/>
  <c r="L20" i="18"/>
  <c r="L20" i="19"/>
  <c r="L20" i="17"/>
  <c r="AG20" i="1"/>
  <c r="M20" i="26" s="1"/>
  <c r="M20" i="17" l="1"/>
  <c r="M20" i="20"/>
  <c r="M20" i="18"/>
  <c r="M20" i="19"/>
  <c r="T19" i="1"/>
  <c r="Q19" i="1"/>
  <c r="T18" i="1"/>
  <c r="Q18" i="1"/>
  <c r="T17" i="1"/>
  <c r="Q17" i="1"/>
  <c r="T16" i="1"/>
  <c r="Q16" i="1"/>
  <c r="J16" i="1"/>
  <c r="I16" i="1"/>
  <c r="H15" i="26" s="1"/>
  <c r="X18" i="1" l="1"/>
  <c r="X19" i="1"/>
  <c r="H15" i="18"/>
  <c r="H15" i="19"/>
  <c r="H15" i="20"/>
  <c r="H15" i="17"/>
  <c r="X17" i="1"/>
  <c r="X16" i="1"/>
  <c r="AD17" i="1"/>
  <c r="AC17" i="1" s="1"/>
  <c r="AD19" i="1"/>
  <c r="AC19" i="1" s="1"/>
  <c r="AD18" i="1"/>
  <c r="AD16" i="1"/>
  <c r="AC16" i="1" s="1"/>
  <c r="Z18" i="1"/>
  <c r="Y18" i="1" s="1"/>
  <c r="Z16" i="1"/>
  <c r="Y16" i="1" s="1"/>
  <c r="N16" i="1"/>
  <c r="J15" i="26" s="1"/>
  <c r="Z19" i="1"/>
  <c r="Y19" i="1" s="1"/>
  <c r="Z17" i="1"/>
  <c r="Y17" i="1" s="1"/>
  <c r="J15" i="20" l="1"/>
  <c r="J15" i="19"/>
  <c r="J15" i="18"/>
  <c r="J15" i="17"/>
  <c r="AF16" i="1"/>
  <c r="AE16" i="1" s="1"/>
  <c r="L15" i="26" s="1"/>
  <c r="AC18" i="1"/>
  <c r="AB16" i="1"/>
  <c r="AA16" i="1" s="1"/>
  <c r="K15" i="26" s="1"/>
  <c r="K15" i="17" l="1"/>
  <c r="K15" i="18"/>
  <c r="K15" i="19"/>
  <c r="K15" i="20"/>
  <c r="L15" i="18"/>
  <c r="L15" i="19"/>
  <c r="L15" i="20"/>
  <c r="L15" i="17"/>
  <c r="AG16" i="1"/>
  <c r="M15" i="26" s="1"/>
  <c r="M15" i="17" l="1"/>
  <c r="M15" i="19"/>
  <c r="M15" i="20"/>
  <c r="M15" i="18"/>
  <c r="AD12" i="1" l="1"/>
  <c r="AC12" i="1" s="1"/>
  <c r="T10" i="1"/>
  <c r="AD11" i="1" l="1"/>
  <c r="AD10" i="1"/>
  <c r="J10" i="1"/>
  <c r="Z15" i="1" l="1"/>
  <c r="Y15" i="1" s="1"/>
  <c r="Z14" i="1"/>
  <c r="Y14" i="1" s="1"/>
  <c r="Z13" i="1"/>
  <c r="Y13" i="1" s="1"/>
  <c r="X13" i="1"/>
  <c r="X15" i="1"/>
  <c r="X14" i="1"/>
  <c r="X10" i="1"/>
  <c r="AC11" i="1"/>
  <c r="Z11" i="1"/>
  <c r="Z10" i="1"/>
  <c r="Y10" i="1" s="1"/>
  <c r="Z12" i="1"/>
  <c r="X12" i="1"/>
  <c r="AC10" i="1"/>
  <c r="X11" i="1"/>
  <c r="I10" i="1"/>
  <c r="H10" i="26" s="1"/>
  <c r="N10" i="1" l="1"/>
  <c r="H10" i="18"/>
  <c r="H10" i="19"/>
  <c r="H10" i="20"/>
  <c r="H10" i="17"/>
  <c r="AF10" i="1"/>
  <c r="AE10" i="1" s="1"/>
  <c r="L10" i="26" s="1"/>
  <c r="Y12" i="1"/>
  <c r="Y11" i="1"/>
  <c r="AB10" i="1"/>
  <c r="AA10" i="1" s="1"/>
  <c r="K10" i="26" s="1"/>
  <c r="B249" i="6" a="1"/>
  <c r="J10" i="18" l="1"/>
  <c r="J10" i="26"/>
  <c r="B249" i="6"/>
  <c r="J10" i="19"/>
  <c r="K10" i="17"/>
  <c r="K10" i="18"/>
  <c r="K10" i="19"/>
  <c r="K10" i="20"/>
  <c r="J10" i="20"/>
  <c r="J10" i="17"/>
  <c r="L10" i="17"/>
  <c r="L10" i="20"/>
  <c r="L10" i="19"/>
  <c r="L10" i="18"/>
  <c r="AG10" i="1"/>
  <c r="M10" i="26" s="1"/>
  <c r="G238" i="6"/>
  <c r="M10" i="17" l="1"/>
  <c r="M10" i="19"/>
  <c r="M10" i="20"/>
  <c r="M10" i="18"/>
  <c r="B251" i="6"/>
  <c r="B250" i="6"/>
</calcChain>
</file>

<file path=xl/comments1.xml><?xml version="1.0" encoding="utf-8"?>
<comments xmlns="http://schemas.openxmlformats.org/spreadsheetml/2006/main">
  <authors>
    <author>Leidy Alexandra Orozco Bedoya</author>
    <author>Andrea Camila Antivar Quintero</author>
  </authors>
  <commentList>
    <comment ref="C15" authorId="0" shapeId="0">
      <text>
        <r>
          <rPr>
            <b/>
            <sz val="9"/>
            <color indexed="81"/>
            <rFont val="Tahoma"/>
            <family val="2"/>
          </rPr>
          <t>Leidy Alexandra Orozco Bedoya:</t>
        </r>
        <r>
          <rPr>
            <sz val="9"/>
            <color indexed="81"/>
            <rFont val="Tahoma"/>
            <family val="2"/>
          </rPr>
          <t xml:space="preserve">
Realizar planeación respecti a la contratción directa a realiza en la vigencia 2021</t>
        </r>
      </text>
    </comment>
    <comment ref="E15" authorId="0" shapeId="0">
      <text>
        <r>
          <rPr>
            <b/>
            <sz val="9"/>
            <color indexed="81"/>
            <rFont val="Tahoma"/>
            <family val="2"/>
          </rPr>
          <t>Leidy Alexandra Orozco Bedoya:</t>
        </r>
        <r>
          <rPr>
            <sz val="9"/>
            <color indexed="81"/>
            <rFont val="Tahoma"/>
            <family val="2"/>
          </rPr>
          <t xml:space="preserve">
capacitaciones TIC y espacios de dialogo </t>
        </r>
      </text>
    </comment>
    <comment ref="C16" authorId="0" shapeId="0">
      <text>
        <r>
          <rPr>
            <b/>
            <sz val="9"/>
            <color indexed="81"/>
            <rFont val="Tahoma"/>
            <family val="2"/>
          </rPr>
          <t>Leidy Alexandra Orozco Bedoya:</t>
        </r>
        <r>
          <rPr>
            <sz val="9"/>
            <color indexed="81"/>
            <rFont val="Tahoma"/>
            <family val="2"/>
          </rPr>
          <t xml:space="preserve">
Realización de sala para toma de decisiones 
comunicar protocolo </t>
        </r>
      </text>
    </comment>
    <comment ref="C17" authorId="0" shapeId="0">
      <text>
        <r>
          <rPr>
            <b/>
            <sz val="9"/>
            <color indexed="81"/>
            <rFont val="Tahoma"/>
            <family val="2"/>
          </rPr>
          <t>Leidy Alexandra Orozco Bedoya:</t>
        </r>
        <r>
          <rPr>
            <sz val="9"/>
            <color indexed="81"/>
            <rFont val="Tahoma"/>
            <family val="2"/>
          </rPr>
          <t xml:space="preserve">
ajuste en los pplanes y en el plan de necesidades  
MATRIZ DE RIESGOS</t>
        </r>
      </text>
    </comment>
    <comment ref="C18" authorId="0" shapeId="0">
      <text>
        <r>
          <rPr>
            <b/>
            <sz val="9"/>
            <color indexed="81"/>
            <rFont val="Tahoma"/>
            <family val="2"/>
          </rPr>
          <t>Leidy Alexandra Orozco Bedoya:</t>
        </r>
        <r>
          <rPr>
            <sz val="9"/>
            <color indexed="81"/>
            <rFont val="Tahoma"/>
            <family val="2"/>
          </rPr>
          <t xml:space="preserve">
MAPA DE RIESGOS</t>
        </r>
      </text>
    </comment>
    <comment ref="C19" authorId="0" shapeId="0">
      <text>
        <r>
          <rPr>
            <b/>
            <sz val="9"/>
            <color indexed="81"/>
            <rFont val="Tahoma"/>
            <family val="2"/>
          </rPr>
          <t>Leidy Alexandra Orozco Bedoya:</t>
        </r>
        <r>
          <rPr>
            <sz val="9"/>
            <color indexed="81"/>
            <rFont val="Tahoma"/>
            <family val="2"/>
          </rPr>
          <t xml:space="preserve">
MAPA DE RIESGSOS - estudios del sector</t>
        </r>
      </text>
    </comment>
    <comment ref="C20" authorId="0" shapeId="0">
      <text>
        <r>
          <rPr>
            <b/>
            <sz val="9"/>
            <color indexed="81"/>
            <rFont val="Tahoma"/>
            <family val="2"/>
          </rPr>
          <t>Leidy Alexandra Orozco Bedoya:</t>
        </r>
        <r>
          <rPr>
            <sz val="9"/>
            <color indexed="81"/>
            <rFont val="Tahoma"/>
            <family val="2"/>
          </rPr>
          <t xml:space="preserve">
plan de SG-SST </t>
        </r>
      </text>
    </comment>
    <comment ref="C23" authorId="0" shapeId="0">
      <text>
        <r>
          <rPr>
            <b/>
            <sz val="9"/>
            <color indexed="81"/>
            <rFont val="Tahoma"/>
            <family val="2"/>
          </rPr>
          <t>Leidy Alexandra Orozco Bedoya:</t>
        </r>
        <r>
          <rPr>
            <sz val="9"/>
            <color indexed="81"/>
            <rFont val="Tahoma"/>
            <family val="2"/>
          </rPr>
          <t xml:space="preserve">
VIGILANCIAS
</t>
        </r>
      </text>
    </comment>
    <comment ref="C24" authorId="0" shapeId="0">
      <text>
        <r>
          <rPr>
            <b/>
            <sz val="9"/>
            <color indexed="81"/>
            <rFont val="Tahoma"/>
            <family val="2"/>
          </rPr>
          <t>Leidy Alexandra Orozco Bedoya:</t>
        </r>
        <r>
          <rPr>
            <sz val="9"/>
            <color indexed="81"/>
            <rFont val="Tahoma"/>
            <family val="2"/>
          </rPr>
          <t xml:space="preserve">
VEHICULOS 
conductores </t>
        </r>
      </text>
    </comment>
    <comment ref="C35" authorId="0" shapeId="0">
      <text>
        <r>
          <rPr>
            <b/>
            <sz val="9"/>
            <color indexed="81"/>
            <rFont val="Tahoma"/>
            <family val="2"/>
          </rPr>
          <t>Leidy Alexandra Orozco Bedoya:</t>
        </r>
        <r>
          <rPr>
            <sz val="9"/>
            <color indexed="81"/>
            <rFont val="Tahoma"/>
            <family val="2"/>
          </rPr>
          <t xml:space="preserve">
PLAN DE RIESGOS DE SIGCMA</t>
        </r>
      </text>
    </comment>
    <comment ref="E36" authorId="1" shapeId="0">
      <text>
        <r>
          <rPr>
            <b/>
            <sz val="9"/>
            <color indexed="81"/>
            <rFont val="Tahoma"/>
            <family val="2"/>
          </rPr>
          <t>Andrea Camila Antivar Quintero:</t>
        </r>
        <r>
          <rPr>
            <sz val="9"/>
            <color indexed="81"/>
            <rFont val="Tahoma"/>
            <family val="2"/>
          </rPr>
          <t xml:space="preserve">
Definición de roles y responsabilidades de los  líderes de proceso, para el funcionamiento del SIGCMA.</t>
        </r>
      </text>
    </comment>
    <comment ref="C37" authorId="0" shapeId="0">
      <text>
        <r>
          <rPr>
            <b/>
            <sz val="9"/>
            <color indexed="81"/>
            <rFont val="Tahoma"/>
            <family val="2"/>
          </rPr>
          <t>Leidy Alexandra Orozco Bedoya:</t>
        </r>
        <r>
          <rPr>
            <sz val="9"/>
            <color indexed="81"/>
            <rFont val="Tahoma"/>
            <family val="2"/>
          </rPr>
          <t xml:space="preserve">
PLAN DE MANTENIMEINTO DEL SIGCMA </t>
        </r>
      </text>
    </comment>
    <comment ref="C38" authorId="0" shapeId="0">
      <text>
        <r>
          <rPr>
            <b/>
            <sz val="9"/>
            <color indexed="81"/>
            <rFont val="Tahoma"/>
            <family val="2"/>
          </rPr>
          <t>Leidy Alexandra Orozco Bedoya:</t>
        </r>
        <r>
          <rPr>
            <sz val="9"/>
            <color indexed="81"/>
            <rFont val="Tahoma"/>
            <family val="2"/>
          </rPr>
          <t xml:space="preserve">
TECNOLOGICA
</t>
        </r>
      </text>
    </comment>
    <comment ref="C39" authorId="0" shapeId="0">
      <text>
        <r>
          <rPr>
            <b/>
            <sz val="9"/>
            <color indexed="81"/>
            <rFont val="Tahoma"/>
            <family val="2"/>
          </rPr>
          <t>Leidy Alexandra Orozco Bedoya:</t>
        </r>
        <r>
          <rPr>
            <sz val="9"/>
            <color indexed="81"/>
            <rFont val="Tahoma"/>
            <family val="2"/>
          </rPr>
          <t xml:space="preserve">
MAPA DE RIESGOS</t>
        </r>
      </text>
    </comment>
    <comment ref="E39" authorId="1" shapeId="0">
      <text>
        <r>
          <rPr>
            <b/>
            <sz val="9"/>
            <color indexed="81"/>
            <rFont val="Tahoma"/>
            <family val="2"/>
          </rPr>
          <t>Andrea Camila Antivar Quintero:</t>
        </r>
        <r>
          <rPr>
            <sz val="9"/>
            <color indexed="81"/>
            <rFont val="Tahoma"/>
            <family val="2"/>
          </rPr>
          <t xml:space="preserve">
Seguimiento al Trabjo en equipo</t>
        </r>
      </text>
    </comment>
    <comment ref="C43" authorId="0" shapeId="0">
      <text>
        <r>
          <rPr>
            <b/>
            <sz val="9"/>
            <color indexed="81"/>
            <rFont val="Tahoma"/>
            <family val="2"/>
          </rPr>
          <t>Leidy Alexandra Orozco Bedoya:</t>
        </r>
        <r>
          <rPr>
            <sz val="9"/>
            <color indexed="81"/>
            <rFont val="Tahoma"/>
            <family val="2"/>
          </rPr>
          <t xml:space="preserve">
SOLICITUDES- 
</t>
        </r>
      </text>
    </comment>
    <comment ref="C44" authorId="0" shapeId="0">
      <text>
        <r>
          <rPr>
            <b/>
            <sz val="9"/>
            <color indexed="81"/>
            <rFont val="Tahoma"/>
            <family val="2"/>
          </rPr>
          <t>Leidy Alexandra Orozco Bedoya:</t>
        </r>
        <r>
          <rPr>
            <sz val="9"/>
            <color indexed="81"/>
            <rFont val="Tahoma"/>
            <family val="2"/>
          </rPr>
          <t xml:space="preserve">
MATRIZ DE RIEFG</t>
        </r>
      </text>
    </comment>
    <comment ref="C53" authorId="1" shapeId="0">
      <text>
        <r>
          <rPr>
            <b/>
            <sz val="9"/>
            <color indexed="81"/>
            <rFont val="Tahoma"/>
            <family val="2"/>
          </rPr>
          <t>Andrea Camila Antivar Quintero:
RIESGO</t>
        </r>
      </text>
    </comment>
  </commentList>
</comments>
</file>

<file path=xl/comments2.xml><?xml version="1.0" encoding="utf-8"?>
<comments xmlns="http://schemas.openxmlformats.org/spreadsheetml/2006/main">
  <authors>
    <author>USUARIO</author>
  </authors>
  <commentList>
    <comment ref="A49" authorId="0" shapeId="0">
      <text>
        <r>
          <rPr>
            <b/>
            <sz val="9"/>
            <color indexed="81"/>
            <rFont val="Tahoma"/>
            <family val="2"/>
          </rPr>
          <t>USUARIO:</t>
        </r>
        <r>
          <rPr>
            <sz val="9"/>
            <color indexed="81"/>
            <rFont val="Tahoma"/>
            <family val="2"/>
          </rPr>
          <t xml:space="preserve">
Solicitar el PAC para gastos de personal, generales, transferencias e inversión conforme a las necesidades manifestadas por las diferentes áreas.</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<sst xmlns="http://schemas.openxmlformats.org/spreadsheetml/2006/main" count="2790" uniqueCount="622">
  <si>
    <t xml:space="preserve">                                                                         Consejo Superior de la Judicatura</t>
  </si>
  <si>
    <t xml:space="preserve"> MAPA DE RIESGOS SIGCMA</t>
  </si>
  <si>
    <t>DEPENDENCIA (Unidad misional del CSJ o Unidad de la DEAJ o Seccional o CSJ en caso de despachos judiciales certificados)</t>
  </si>
  <si>
    <t>UNIDAD DE DESARROLLO Y ANÁLISIS ESTADÍSTICO</t>
  </si>
  <si>
    <t>PROCESO (indique el tipo de proceso si es Estratégico. Misional, Apoyo, Evaluación y Mejora y especifique el nombre del proceso)</t>
  </si>
  <si>
    <t>Apoyo</t>
  </si>
  <si>
    <t xml:space="preserve">GESTIÓN DE LA INFORMACIÓN ESTADÍSTICA
</t>
  </si>
  <si>
    <t>CONSEJO SUPERIOR DE LA JUDICATURA</t>
  </si>
  <si>
    <t>CONSEJO SECCIONAL DE LA JUDICATURA</t>
  </si>
  <si>
    <t>X</t>
  </si>
  <si>
    <t>DIRECCIÓN SECCIONAL DE ADMINISTRACIÓN JUDICIAL</t>
  </si>
  <si>
    <t>DESPACHO JUDICIAL CERTIFICADO</t>
  </si>
  <si>
    <t>FECHA</t>
  </si>
  <si>
    <t>CONSEJO SECCIONAL DE LA JUDICATURA DE SANTANDER   -DIRECCIÓN SECCIONAL DE ADMINISTRACIÓN JUDICIAL DE BUCARAMANGA</t>
  </si>
  <si>
    <t>Análisis del Contexto</t>
  </si>
  <si>
    <t>DEPENDENCIA</t>
  </si>
  <si>
    <t>ADMINISTRATIVA</t>
  </si>
  <si>
    <t xml:space="preserve">PROCESO </t>
  </si>
  <si>
    <t xml:space="preserve">Todos los procesos </t>
  </si>
  <si>
    <t>CONSEJO SECCIONAL/ DIRECCIÓN SECCIONAL DE ADMINISTRACIÓN JUDICIAL</t>
  </si>
  <si>
    <t>UNIDADES CONSEJO SUPERIOR DE LA JUDICATURA Y DE LA DIRECCIÓN EJECUTIVA DE ADMINISTRACIÓN JUDICIAL
CONSEJO SECCIONAL DE LA JUDICATURA Y DIRECCIÓN SECCIONAL DE ADMINISTRACIÓN JUDICIAL</t>
  </si>
  <si>
    <t>OBJETIVO DEL PROCESO</t>
  </si>
  <si>
    <t>PROCESOS CJS</t>
  </si>
  <si>
    <t>PROCESOS DSAJ</t>
  </si>
  <si>
    <r>
      <rPr>
        <sz val="9"/>
        <rFont val="Arial"/>
        <family val="2"/>
      </rPr>
      <t xml:space="preserve">Planeación Estratégica                                                          
Comunicación Institucional                                           
Reordenamiento Judicial
Gestión de la Formación Judicial
Administración de Carrera Judicial
Registro y Control de Abogados y Auxiliares de la Justicia
Gestión de la Información Estadística
Mejoramiento del SIGCMA            
</t>
    </r>
    <r>
      <rPr>
        <sz val="9"/>
        <color theme="0"/>
        <rFont val="Arial"/>
        <family val="2"/>
      </rPr>
      <t xml:space="preserve">                                                                    </t>
    </r>
  </si>
  <si>
    <t>Compra publica                               
Gestión Tecnológica
Asistencia Legal
Gestión Financiera y Presupuestal
Gestion Administrativa
Gestión Humana
Gestión de la Seguridad y Salud en el Trabajo
Mejoramiento de la Infraestructura Física
Administración de la Seguridad                                                                                     
Gestión Documental</t>
  </si>
  <si>
    <t xml:space="preserve">CONTEXTO EXTERNO </t>
  </si>
  <si>
    <t>FACTORES TEMÁTICOS</t>
  </si>
  <si>
    <t>No.</t>
  </si>
  <si>
    <t xml:space="preserve">AMENAZAS (Factores específicos) </t>
  </si>
  <si>
    <t xml:space="preserve">No. </t>
  </si>
  <si>
    <t xml:space="preserve">OPORTUNIDADES (Factores específicos) </t>
  </si>
  <si>
    <t xml:space="preserve">Político (cambios de gobierno, legislación, políticas públicas, regulación). </t>
  </si>
  <si>
    <r>
      <t>Cambios de Gerentes Públicos ( Cambios de Gobierno) (</t>
    </r>
    <r>
      <rPr>
        <b/>
        <sz val="9"/>
        <color theme="1"/>
        <rFont val="Arial"/>
        <family val="2"/>
      </rPr>
      <t>Compra pública)</t>
    </r>
  </si>
  <si>
    <r>
      <t xml:space="preserve">Decreto 806 de 2020 del Ministerio de Justicia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r>
    <r>
      <rPr>
        <b/>
        <sz val="9"/>
        <color theme="1"/>
        <rFont val="Arial"/>
        <family val="2"/>
      </rPr>
      <t>(Gestión tecnologica)</t>
    </r>
  </si>
  <si>
    <r>
      <t xml:space="preserve">Cambio de Normatividad y Regulaciones Expedidas por el Gobierno Nacional o el Congreso de la Republica que afecten la administración de Justicia. </t>
    </r>
    <r>
      <rPr>
        <b/>
        <sz val="9"/>
        <color theme="1"/>
        <rFont val="Arial"/>
        <family val="2"/>
      </rPr>
      <t>(Todos los procesos)</t>
    </r>
  </si>
  <si>
    <t>Económicos y Financieros( disponibilidad de capital, liquidez, mercados financieros, desempleo, competencia.)</t>
  </si>
  <si>
    <r>
      <t xml:space="preserve">Disminución del presupuesto asignado para  el 2022 de la Rama Judicial </t>
    </r>
    <r>
      <rPr>
        <b/>
        <sz val="9"/>
        <color theme="1"/>
        <rFont val="Arial"/>
        <family val="2"/>
      </rPr>
      <t>(Compra pública, mejoramiento de infraestructura física, gestión humana, gestión tecnologica).</t>
    </r>
  </si>
  <si>
    <r>
      <t xml:space="preserve">No asignación oportuna y suficiente de los recursos requeridos para el desarrollo de los proyectos </t>
    </r>
    <r>
      <rPr>
        <b/>
        <sz val="9"/>
        <color theme="1"/>
        <rFont val="Arial"/>
        <family val="2"/>
      </rPr>
      <t>(gestión financiera y presupuestal, Compra pública, mejoramiento de infraestructura física, gestión humana, gestión tecnologica).</t>
    </r>
  </si>
  <si>
    <r>
      <t>Número deficiente de proveedores</t>
    </r>
    <r>
      <rPr>
        <sz val="9"/>
        <color rgb="FFFF0000"/>
        <rFont val="Arial"/>
        <family val="2"/>
      </rPr>
      <t xml:space="preserve"> </t>
    </r>
    <r>
      <rPr>
        <sz val="9"/>
        <rFont val="Arial"/>
        <family val="2"/>
      </rPr>
      <t xml:space="preserve">para suplir las necesidades de adquisición de bienes y servicios </t>
    </r>
    <r>
      <rPr>
        <b/>
        <sz val="9"/>
        <rFont val="Arial"/>
        <family val="2"/>
      </rPr>
      <t>(Compra pública).</t>
    </r>
  </si>
  <si>
    <t>Sociales  y culturales ( cultura, religión, demografía, responsabilidad social, orden público.)</t>
  </si>
  <si>
    <r>
      <t>Interrupcion del servicio de Admnistrar Justicia a causa del Covid 19 y sus variantes</t>
    </r>
    <r>
      <rPr>
        <b/>
        <sz val="9"/>
        <color theme="1"/>
        <rFont val="Arial"/>
        <family val="2"/>
      </rPr>
      <t>(todos los procesos).</t>
    </r>
  </si>
  <si>
    <r>
      <t xml:space="preserve">Visibilizacion de la Administracion de Justicia  entre los actores no formales de la justicia (Grupos Etnicos y minorias Indigenas, género) </t>
    </r>
    <r>
      <rPr>
        <b/>
        <sz val="9"/>
        <color rgb="FF000000"/>
        <rFont val="Arial"/>
        <family val="2"/>
      </rPr>
      <t>(Planeación estrategica).</t>
    </r>
  </si>
  <si>
    <r>
      <t xml:space="preserve">Interrupcion del servicio de Admnistrar Justicia a causa de las Huelgas y/o Marchas </t>
    </r>
    <r>
      <rPr>
        <b/>
        <sz val="9"/>
        <color theme="1"/>
        <rFont val="Arial"/>
        <family val="2"/>
      </rPr>
      <t>(todos los procesos).</t>
    </r>
  </si>
  <si>
    <r>
      <t xml:space="preserve">Limitaciones en la movilidad asociados a factores del orden público </t>
    </r>
    <r>
      <rPr>
        <b/>
        <sz val="9"/>
        <color theme="1"/>
        <rFont val="Arial"/>
        <family val="2"/>
      </rPr>
      <t>(todos los procesos).</t>
    </r>
  </si>
  <si>
    <r>
      <t xml:space="preserve">Aumento de la demanda de Justicia a causa de la problemática social </t>
    </r>
    <r>
      <rPr>
        <b/>
        <sz val="9"/>
        <color theme="1"/>
        <rFont val="Arial"/>
        <family val="2"/>
      </rPr>
      <t>(Reordenamiento judicial,compras públicas, gestión humana)</t>
    </r>
  </si>
  <si>
    <r>
      <t xml:space="preserve">Amenazas a servidores judiciales en razón al ejercicio de sus funciones </t>
    </r>
    <r>
      <rPr>
        <b/>
        <sz val="9"/>
        <color theme="1"/>
        <rFont val="Arial"/>
        <family val="2"/>
      </rPr>
      <t>(administración de la seguridad)</t>
    </r>
  </si>
  <si>
    <r>
      <t xml:space="preserve">Afectaciones a la infraestructura fisica de las sedes Judiciales </t>
    </r>
    <r>
      <rPr>
        <b/>
        <sz val="9"/>
        <color theme="1"/>
        <rFont val="Arial"/>
        <family val="2"/>
      </rPr>
      <t>(mejoramiento de la infraestructura física)</t>
    </r>
  </si>
  <si>
    <t>Tecnológicos (  desarrollo digital,avances en tecnología, acceso a sistemas de información externos, gobierno en línea.</t>
  </si>
  <si>
    <r>
      <t xml:space="preserve">Inseguridad Informática por ataques ciberneticos </t>
    </r>
    <r>
      <rPr>
        <b/>
        <sz val="9"/>
        <color theme="1"/>
        <rFont val="Arial"/>
        <family val="2"/>
      </rPr>
      <t>(gestión tecnologica).</t>
    </r>
  </si>
  <si>
    <r>
      <t xml:space="preserve">Marco regulatorio del  MINTICS, para la gobernanza, goberanalidad y transformacion digital </t>
    </r>
    <r>
      <rPr>
        <b/>
        <sz val="9"/>
        <color rgb="FF000000"/>
        <rFont val="Arial"/>
        <family val="2"/>
      </rPr>
      <t>(Gestión tecnologica).</t>
    </r>
  </si>
  <si>
    <r>
      <t xml:space="preserve">Desconocimiento de los canales de comunicación por parte de la comunidad y usurios en general </t>
    </r>
    <r>
      <rPr>
        <b/>
        <sz val="9"/>
        <color theme="1"/>
        <rFont val="Arial"/>
        <family val="2"/>
      </rPr>
      <t>(Comunicación institucional)</t>
    </r>
  </si>
  <si>
    <t>Los espacios generados para realizar acuerdos  interinstitucionales para consultar informacion, en aras de la tranformación digital  y que beneficie la administración de justicia.</t>
  </si>
  <si>
    <t>Legales y reglamentarios (estándares nacionales, internacionales, regulación )</t>
  </si>
  <si>
    <r>
      <t xml:space="preserve">Normas expedidas que afecten el desarrollo y gestión de los procesos </t>
    </r>
    <r>
      <rPr>
        <b/>
        <sz val="9"/>
        <color theme="1"/>
        <rFont val="Arial"/>
        <family val="2"/>
      </rPr>
      <t>(todos los procesos).</t>
    </r>
  </si>
  <si>
    <r>
      <t xml:space="preserve">Actualizacion del marco normativo </t>
    </r>
    <r>
      <rPr>
        <b/>
        <sz val="9"/>
        <color rgb="FF000000"/>
        <rFont val="Arial"/>
        <family val="2"/>
      </rPr>
      <t>(todos los procesos).</t>
    </r>
  </si>
  <si>
    <t>Ambientales: emisiones y residuos, energía, catástrofes naturales, desarrollo sostenible.</t>
  </si>
  <si>
    <r>
      <t xml:space="preserve">Fenomenos naturales (Inundación, quema de bosques, sismo, vendavales, epidemias y plagas)  </t>
    </r>
    <r>
      <rPr>
        <b/>
        <sz val="9"/>
        <color theme="1"/>
        <rFont val="Arial"/>
        <family val="2"/>
      </rPr>
      <t>(todos los procesos).</t>
    </r>
  </si>
  <si>
    <r>
      <t xml:space="preserve">Aumento de los impactos ambientales negativos de la Pandemia por Contagio de la Covid 19 y sus variantes </t>
    </r>
    <r>
      <rPr>
        <b/>
        <sz val="9"/>
        <color theme="1"/>
        <rFont val="Arial"/>
        <family val="2"/>
      </rPr>
      <t>(mejoramiento del SIGCMA)</t>
    </r>
  </si>
  <si>
    <r>
      <t>Inadecuada disposición de residuos e inservibles acordes con la legislación ambiental en la materia acorde con las políticas del Gobierno Nacional  y Local</t>
    </r>
    <r>
      <rPr>
        <b/>
        <sz val="9"/>
        <color theme="1"/>
        <rFont val="Arial"/>
        <family val="2"/>
      </rPr>
      <t xml:space="preserve"> (mejoramiento del SIGCMA, gestión administrativa).</t>
    </r>
  </si>
  <si>
    <r>
      <t xml:space="preserve">Emergencias ambientales externas que impacten directamente las instalaciones de la entidad </t>
    </r>
    <r>
      <rPr>
        <b/>
        <sz val="9"/>
        <color theme="1"/>
        <rFont val="Arial"/>
        <family val="2"/>
      </rPr>
      <t>(mejoramiento de la infraestructura física).</t>
    </r>
  </si>
  <si>
    <t xml:space="preserve">CONTEXTO INTERNO </t>
  </si>
  <si>
    <t xml:space="preserve">DEBILIDADES  (Factores específicos)  </t>
  </si>
  <si>
    <t xml:space="preserve">FORTALEZAS(Factores específicos) ) </t>
  </si>
  <si>
    <t>Estratégicos :(direccionamiento estratégico, planeación institucional,
liderazgo, trabajo en equipo)</t>
  </si>
  <si>
    <r>
      <t xml:space="preserve">No realización del plan de acción, matriz de riesgos, informe de revisión de revisión y los demás documentos del SIGCMA conforme a los lineamientos establecidos desde el despacho de la Magistrada Líder del SIGCMA y la Coordinación Nacional del SIGCMA </t>
    </r>
    <r>
      <rPr>
        <b/>
        <sz val="9"/>
        <color theme="1"/>
        <rFont val="Arial"/>
        <family val="2"/>
      </rPr>
      <t>(mejoramiento del SIGCMA).</t>
    </r>
  </si>
  <si>
    <r>
      <t xml:space="preserve">Contar con el Plan Sectorial de Desarrollo de la Rama Judicial </t>
    </r>
    <r>
      <rPr>
        <b/>
        <sz val="9"/>
        <color theme="1"/>
        <rFont val="Arial"/>
        <family val="2"/>
      </rPr>
      <t>(todos los procesos).</t>
    </r>
  </si>
  <si>
    <r>
      <t xml:space="preserve">Demora en  el envio oportuno del plan de acción, matriz de riesgos, revisión por la dirección y los demás documentos del SIGCMA a la Coordinacion Nacional  para su publicacion </t>
    </r>
    <r>
      <rPr>
        <b/>
        <sz val="9"/>
        <color theme="1"/>
        <rFont val="Arial"/>
        <family val="2"/>
      </rPr>
      <t>(mejoramiento del SIGCMA).</t>
    </r>
  </si>
  <si>
    <r>
      <t>Contar con la actualización de la Norma Tecnica de Calidad  NTC 6256 y GTC 286</t>
    </r>
    <r>
      <rPr>
        <b/>
        <sz val="9"/>
        <color theme="1"/>
        <rFont val="Arial"/>
        <family val="2"/>
      </rPr>
      <t xml:space="preserve"> (mejoramiento del SIGCMA).</t>
    </r>
  </si>
  <si>
    <r>
      <t xml:space="preserve">Debilidad en el  seguimiento y evaluación trimestral a los documentos de SIGCMA </t>
    </r>
    <r>
      <rPr>
        <b/>
        <sz val="9"/>
        <color theme="1"/>
        <rFont val="Arial"/>
        <family val="2"/>
      </rPr>
      <t>(mejoramiento del SIGCMA)</t>
    </r>
  </si>
  <si>
    <r>
      <t xml:space="preserve">El compromiso de la Alta Dirección y de los líderes de proceso, para ampliar, mantener y mejora el SIGCMA. </t>
    </r>
    <r>
      <rPr>
        <b/>
        <sz val="9"/>
        <color theme="1"/>
        <rFont val="Arial"/>
        <family val="2"/>
      </rPr>
      <t>(Planeación estrategica,mejoramiento del SIGCMA).</t>
    </r>
  </si>
  <si>
    <r>
      <t>Presentación  de los resultados obtenidos durante la vigencia anterior para la toma de decisiones del Consejo Seccional y Dirección Ejecutiva Seccional de Bucaramanga</t>
    </r>
    <r>
      <rPr>
        <b/>
        <sz val="9"/>
        <color theme="1"/>
        <rFont val="Arial"/>
        <family val="2"/>
      </rPr>
      <t xml:space="preserve"> (Planeación estratégica).</t>
    </r>
  </si>
  <si>
    <t>Recursos financieros (presupuesto de funcionamiento, recursos de inversión</t>
  </si>
  <si>
    <r>
      <t xml:space="preserve">Recursos insuficientes para atender el plan de necesidades </t>
    </r>
    <r>
      <rPr>
        <b/>
        <sz val="9"/>
        <color theme="1"/>
        <rFont val="Arial"/>
        <family val="2"/>
      </rPr>
      <t>(Todos los procesos).</t>
    </r>
  </si>
  <si>
    <r>
      <t xml:space="preserve">Ejecución de los recursos asignados </t>
    </r>
    <r>
      <rPr>
        <b/>
        <sz val="9"/>
        <color theme="1"/>
        <rFont val="Arial"/>
        <family val="2"/>
      </rPr>
      <t>(gestión financiera y presupuestal, Compra pública, mejoramiento de infraestructura física, gestión humana, gestión tecnologica).</t>
    </r>
  </si>
  <si>
    <r>
      <t xml:space="preserve">Conocimiento de la reglamentación que establece el procedimiento para el manejo de los recursos presupuestales, financieros y de contratación estatal </t>
    </r>
    <r>
      <rPr>
        <b/>
        <sz val="9"/>
        <color theme="1"/>
        <rFont val="Arial"/>
        <family val="2"/>
      </rPr>
      <t>(gestión financiera y presupuestal, Compra pública, mejoramiento de infraestructura física, gestión humana, gestión tecnologica).</t>
    </r>
  </si>
  <si>
    <r>
      <t xml:space="preserve">Estandarizacion de procesos y procedimientos par el desarrollo del proceso contractual </t>
    </r>
    <r>
      <rPr>
        <b/>
        <sz val="9"/>
        <color theme="1"/>
        <rFont val="Arial"/>
        <family val="2"/>
      </rPr>
      <t>(Compra pública)</t>
    </r>
  </si>
  <si>
    <r>
      <t xml:space="preserve">Directrices establecidas en el  Manual de Contratación </t>
    </r>
    <r>
      <rPr>
        <b/>
        <sz val="9"/>
        <color theme="1"/>
        <rFont val="Arial"/>
        <family val="2"/>
      </rPr>
      <t>(Compra pública)</t>
    </r>
  </si>
  <si>
    <t>Personal
( competencia del personal, disponibilidad, suficiencia, seguridad
y salud ocupacional.)</t>
  </si>
  <si>
    <r>
      <t xml:space="preserve">Carencia de recurso humano y necesario para responder a la demanda de justicia </t>
    </r>
    <r>
      <rPr>
        <b/>
        <sz val="9"/>
        <color theme="1"/>
        <rFont val="Arial"/>
        <family val="2"/>
      </rPr>
      <t>(Todos los procesos).</t>
    </r>
  </si>
  <si>
    <r>
      <t xml:space="preserve">Personal integrado por servidores judiciales  de alto nivel profesional y esta capacitado para llevar a cabo las funciones asignadas </t>
    </r>
    <r>
      <rPr>
        <b/>
        <sz val="9"/>
        <color theme="1"/>
        <rFont val="Arial"/>
        <family val="2"/>
      </rPr>
      <t>(Todos los procesos).</t>
    </r>
  </si>
  <si>
    <r>
      <t xml:space="preserve">Servidores Judiciales con comorbilidades o enfermedades laborales </t>
    </r>
    <r>
      <rPr>
        <b/>
        <sz val="9"/>
        <color theme="1"/>
        <rFont val="Arial"/>
        <family val="2"/>
      </rPr>
      <t>(gestión de la seguridad y salud en el trabajo).</t>
    </r>
  </si>
  <si>
    <r>
      <t xml:space="preserve">Programación de actividades para el fortalecimiento de las competencias </t>
    </r>
    <r>
      <rPr>
        <b/>
        <sz val="9"/>
        <color theme="1"/>
        <rFont val="Arial"/>
        <family val="2"/>
      </rPr>
      <t>(Gestión de la formación Judicial y gestión humana)</t>
    </r>
  </si>
  <si>
    <r>
      <t xml:space="preserve">Debilidad en el desarrollo de competencias propias para el desarrollo de las actividades asignadas </t>
    </r>
    <r>
      <rPr>
        <b/>
        <sz val="9"/>
        <color theme="1"/>
        <rFont val="Arial"/>
        <family val="2"/>
      </rPr>
      <t>(Todos los procesos).</t>
    </r>
  </si>
  <si>
    <r>
      <t xml:space="preserve">Mejor prestacion del servicio de administración de justicia debido a la   implementación de los protocolos de bioseguridad definidos por la Rama Judicial para el acceso a las sedes </t>
    </r>
    <r>
      <rPr>
        <b/>
        <sz val="9"/>
        <color theme="1"/>
        <rFont val="Arial"/>
        <family val="2"/>
      </rPr>
      <t>(gestión de la seguridad y salud en el trabajo).</t>
    </r>
  </si>
  <si>
    <r>
      <t xml:space="preserve">Incremento de los servidores Judiciales en carrera </t>
    </r>
    <r>
      <rPr>
        <b/>
        <sz val="9"/>
        <color theme="1"/>
        <rFont val="Arial"/>
        <family val="2"/>
      </rPr>
      <t>(Administración de la carrera judicial).</t>
    </r>
  </si>
  <si>
    <r>
      <t>Capacitaciones internas líderadas por la coordinación Nacional del SIGCMA en materia ambiental, gestión de conocimiento para gestión del cambio, riesgos, entre otros</t>
    </r>
    <r>
      <rPr>
        <b/>
        <sz val="9"/>
        <color theme="1"/>
        <rFont val="Arial"/>
        <family val="2"/>
      </rPr>
      <t>(mejoramiento del SIGCMA).</t>
    </r>
  </si>
  <si>
    <t>Proceso
( capacidad, diseño, ejecución, proveedores, entradas, salidas,
gestión del conocimiento)</t>
  </si>
  <si>
    <r>
      <t>Resistencia por parte de algunos servidores judiciales a implementar la gestion de conocimiento para la gestión del cambio  en lo relativo al SIGCMA, a modelos de gestión, ambiental, seguridad informatica, normas antisoborno, normas de bioseguridad, Plan Estratégico de Transformación Digital de la Rama Judicial (PETD) -especificamente el expediente digital.</t>
    </r>
    <r>
      <rPr>
        <b/>
        <sz val="9"/>
        <color theme="1"/>
        <rFont val="Arial"/>
        <family val="2"/>
      </rPr>
      <t xml:space="preserve"> (Todos los procesos).</t>
    </r>
  </si>
  <si>
    <r>
      <t xml:space="preserve">Actualizacion de la plataforma estrategica para responder a los cambios normativos y legales </t>
    </r>
    <r>
      <rPr>
        <b/>
        <sz val="9"/>
        <color theme="1"/>
        <rFont val="Arial"/>
        <family val="2"/>
      </rPr>
      <t>(mejoramiento del SIGCMA)</t>
    </r>
  </si>
  <si>
    <r>
      <t xml:space="preserve">Falta de tiempo para acceder a la formación  de alto interes,tales como gestión documental, digitalización, seguridad de  la información, entre otros. </t>
    </r>
    <r>
      <rPr>
        <b/>
        <sz val="9"/>
        <color theme="1"/>
        <rFont val="Arial"/>
        <family val="2"/>
      </rPr>
      <t>(Todos los procesos).</t>
    </r>
  </si>
  <si>
    <r>
      <t xml:space="preserve">Aplicabilidad de la Gestión del conocimiento generada por las experiencias de los servidores documentada en instructivos y guias </t>
    </r>
    <r>
      <rPr>
        <b/>
        <sz val="9"/>
        <color theme="1"/>
        <rFont val="Arial"/>
        <family val="2"/>
      </rPr>
      <t>(mejoramiento del SIGCMA).</t>
    </r>
  </si>
  <si>
    <r>
      <t>Debilidad en la retroalimentacion de la evaluación realizada a los proveedores</t>
    </r>
    <r>
      <rPr>
        <b/>
        <sz val="9"/>
        <color theme="1"/>
        <rFont val="Arial"/>
        <family val="2"/>
      </rPr>
      <t xml:space="preserve"> (Compra pública).</t>
    </r>
  </si>
  <si>
    <r>
      <t xml:space="preserve">Uso adecuado del SECOP II para convocar a los proveedores a participar del proceso publicados </t>
    </r>
    <r>
      <rPr>
        <b/>
        <sz val="9"/>
        <color theme="1"/>
        <rFont val="Arial"/>
        <family val="2"/>
      </rPr>
      <t>(Asistencia Legal y Compra pública)</t>
    </r>
  </si>
  <si>
    <t xml:space="preserve">Tecnológicos </t>
  </si>
  <si>
    <r>
      <t xml:space="preserve">Carencia en la cobertura de la plataforma tecnologica a nivel Seccional </t>
    </r>
    <r>
      <rPr>
        <b/>
        <sz val="9"/>
        <color theme="1"/>
        <rFont val="Arial"/>
        <family val="2"/>
      </rPr>
      <t>(gestión tecnologica).</t>
    </r>
  </si>
  <si>
    <r>
      <t xml:space="preserve">Accesibilidad a nuevas herramientas virtuales, que facilitan el acceso a la información, la optimización del tiempo y contribuyen a la disminución de los consumos de papel  </t>
    </r>
    <r>
      <rPr>
        <b/>
        <sz val="9"/>
        <color theme="1"/>
        <rFont val="Arial"/>
        <family val="2"/>
      </rPr>
      <t>(Todos los procesos).</t>
    </r>
  </si>
  <si>
    <r>
      <t xml:space="preserve">Deficiente servicio de internet y baja capacidad en el ancho de banda </t>
    </r>
    <r>
      <rPr>
        <b/>
        <sz val="9"/>
        <color theme="1"/>
        <rFont val="Arial"/>
        <family val="2"/>
      </rPr>
      <t>(Todos los procesos).</t>
    </r>
  </si>
  <si>
    <r>
      <t xml:space="preserve">Capacitación para el uso de herramientas tecnológicas </t>
    </r>
    <r>
      <rPr>
        <b/>
        <sz val="9"/>
        <color theme="1"/>
        <rFont val="Arial"/>
        <family val="2"/>
      </rPr>
      <t>(gestión tecnologica).</t>
    </r>
  </si>
  <si>
    <r>
      <t xml:space="preserve">Fallas en la conectividad para la realización de las actividades propias del proceso </t>
    </r>
    <r>
      <rPr>
        <b/>
        <sz val="9"/>
        <color theme="1"/>
        <rFont val="Arial"/>
        <family val="2"/>
      </rPr>
      <t>(Todos los procesos).</t>
    </r>
  </si>
  <si>
    <r>
      <t xml:space="preserve">Carencia del software de gestión para el manejo integral de la información </t>
    </r>
    <r>
      <rPr>
        <b/>
        <sz val="9"/>
        <color theme="1"/>
        <rFont val="Arial"/>
        <family val="2"/>
      </rPr>
      <t>(gestión tecnologica).</t>
    </r>
  </si>
  <si>
    <r>
      <t xml:space="preserve">Falta de  comunicación asertiva entre los diferentes actores para la articulacion de proyectos  tecnológicos </t>
    </r>
    <r>
      <rPr>
        <b/>
        <sz val="9"/>
        <color theme="1"/>
        <rFont val="Arial"/>
        <family val="2"/>
      </rPr>
      <t>(gestión tecnologica).</t>
    </r>
  </si>
  <si>
    <r>
      <t xml:space="preserve">Equipos obsoletos para la gestion propia del proceso </t>
    </r>
    <r>
      <rPr>
        <b/>
        <sz val="9"/>
        <color theme="1"/>
        <rFont val="Arial"/>
        <family val="2"/>
      </rPr>
      <t>(gestión tecnologica).</t>
    </r>
  </si>
  <si>
    <t xml:space="preserve">Documentación ( Actualización, coherencia, aplicabilidad) </t>
  </si>
  <si>
    <r>
      <t xml:space="preserve">Desconocimiento de las tablas de retencion documental </t>
    </r>
    <r>
      <rPr>
        <b/>
        <sz val="9"/>
        <color theme="1"/>
        <rFont val="Arial"/>
        <family val="2"/>
      </rPr>
      <t>(gestión documental).</t>
    </r>
  </si>
  <si>
    <r>
      <t xml:space="preserve">Formatos estandarizados impartidos desde la Coordinación Nacional del SIGCMA para la mejor prestación del servicio </t>
    </r>
    <r>
      <rPr>
        <b/>
        <sz val="9"/>
        <color theme="1"/>
        <rFont val="Arial"/>
        <family val="2"/>
      </rPr>
      <t>(mejoramiento del SIGCMA).</t>
    </r>
  </si>
  <si>
    <r>
      <t xml:space="preserve">Falta de implementación de las  tablas de retencion documental </t>
    </r>
    <r>
      <rPr>
        <b/>
        <sz val="9"/>
        <color theme="1"/>
        <rFont val="Arial"/>
        <family val="2"/>
      </rPr>
      <t>(Todos los procesos).</t>
    </r>
  </si>
  <si>
    <r>
      <t xml:space="preserve">Micrositio de fácil acceso a los documentos propios del Sistema Integrado de Gestión y Control de la Calidad y el Medio Ambiente </t>
    </r>
    <r>
      <rPr>
        <b/>
        <sz val="9"/>
        <color theme="1"/>
        <rFont val="Arial"/>
        <family val="2"/>
      </rPr>
      <t>(mejoramiento del SIGCMA).</t>
    </r>
  </si>
  <si>
    <t>Infraestructura física ( suficiencia, comodidad)</t>
  </si>
  <si>
    <r>
      <t xml:space="preserve">Sedes Judiciales arrendadas y en comodato </t>
    </r>
    <r>
      <rPr>
        <b/>
        <sz val="9"/>
        <color theme="1"/>
        <rFont val="Arial"/>
        <family val="2"/>
      </rPr>
      <t>(mejoramiento de infraestructura física).</t>
    </r>
  </si>
  <si>
    <r>
      <t xml:space="preserve">En respuesta del plan de infraestructura  se ha  venido  trabajando para contar con modernas instalaciones de los  Consejo Seccional de la Judicatura y  Direcciones Seccional de Administración Judicial </t>
    </r>
    <r>
      <rPr>
        <b/>
        <sz val="9"/>
        <color theme="1"/>
        <rFont val="Arial"/>
        <family val="2"/>
      </rPr>
      <t>(mejoramiento de infraestructura física).</t>
    </r>
  </si>
  <si>
    <r>
      <t xml:space="preserve">Espacios fisicos reducidos que no cumplen los estándares de salud ocupacional </t>
    </r>
    <r>
      <rPr>
        <b/>
        <sz val="9"/>
        <color theme="1"/>
        <rFont val="Arial"/>
        <family val="2"/>
      </rPr>
      <t>(gestión de la seguridad y salud en el trabajo y mejoramiento de infraestructura física).</t>
    </r>
  </si>
  <si>
    <r>
      <t>Adquisición de sedes propias para mejorar la prestación del servicio</t>
    </r>
    <r>
      <rPr>
        <b/>
        <sz val="9"/>
        <color theme="1"/>
        <rFont val="Arial"/>
        <family val="2"/>
      </rPr>
      <t xml:space="preserve"> (mejoramiento de infraestructura física).</t>
    </r>
  </si>
  <si>
    <t>Elementos de trabajo (papel, equipos)</t>
  </si>
  <si>
    <r>
      <t xml:space="preserve">Falta de modernización del mobiliario con que cuenta la Rama Judicial </t>
    </r>
    <r>
      <rPr>
        <b/>
        <sz val="9"/>
        <color theme="1"/>
        <rFont val="Arial"/>
        <family val="2"/>
      </rPr>
      <t>(Gestión administrativa).</t>
    </r>
  </si>
  <si>
    <r>
      <t>Uso adecuado de los elementos de trabajo (</t>
    </r>
    <r>
      <rPr>
        <b/>
        <sz val="9"/>
        <color theme="1"/>
        <rFont val="Arial"/>
        <family val="2"/>
      </rPr>
      <t>Todos los procesos).</t>
    </r>
  </si>
  <si>
    <r>
      <t xml:space="preserve">Compra de equipos tecnologicos (escanner y computadores) </t>
    </r>
    <r>
      <rPr>
        <b/>
        <sz val="9"/>
        <color theme="1"/>
        <rFont val="Arial"/>
        <family val="2"/>
      </rPr>
      <t>(gestión tecnologica).</t>
    </r>
  </si>
  <si>
    <t>Comunicación Interna ( canales utilizados y su efectividad, flujo de la información necesaria para el desarrollo de las actividades)</t>
  </si>
  <si>
    <r>
      <t xml:space="preserve">Desaprovechamiento de canales de comunicaciones, para generar mayor información a las partes interesadas </t>
    </r>
    <r>
      <rPr>
        <b/>
        <sz val="9"/>
        <color theme="1"/>
        <rFont val="Arial"/>
        <family val="2"/>
      </rPr>
      <t>(comunicación institucional).</t>
    </r>
  </si>
  <si>
    <r>
      <t xml:space="preserve">Elaboración de matriz de comunicaciones </t>
    </r>
    <r>
      <rPr>
        <b/>
        <sz val="9"/>
        <color theme="1"/>
        <rFont val="Arial"/>
        <family val="2"/>
      </rPr>
      <t>(comunicación institucional).</t>
    </r>
  </si>
  <si>
    <r>
      <t xml:space="preserve">Uso adecuado del micrositio asignado al Consejo Seccional de la Judicatura y la Dirección Seccional de Bucaramanga </t>
    </r>
    <r>
      <rPr>
        <b/>
        <sz val="9"/>
        <color theme="1"/>
        <rFont val="Arial"/>
        <family val="2"/>
      </rPr>
      <t>(Todos los procesos).</t>
    </r>
  </si>
  <si>
    <r>
      <t>Uso adecuado de los correos electrónicos</t>
    </r>
    <r>
      <rPr>
        <b/>
        <sz val="9"/>
        <color theme="1"/>
        <rFont val="Arial"/>
        <family val="2"/>
      </rPr>
      <t>. (Todos los procesos).</t>
    </r>
  </si>
  <si>
    <r>
      <t>Uso adecuado del aplicativo SIGOBius</t>
    </r>
    <r>
      <rPr>
        <b/>
        <sz val="9"/>
        <color theme="1"/>
        <rFont val="Arial"/>
        <family val="2"/>
      </rPr>
      <t xml:space="preserve"> (Todos los procesos).</t>
    </r>
  </si>
  <si>
    <r>
      <t xml:space="preserve">Divulgar el del Buzón Qrs </t>
    </r>
    <r>
      <rPr>
        <b/>
        <sz val="9"/>
        <color theme="1"/>
        <rFont val="Arial"/>
        <family val="2"/>
      </rPr>
      <t>(comunicación institucional)</t>
    </r>
  </si>
  <si>
    <t>Ambientales</t>
  </si>
  <si>
    <r>
      <t xml:space="preserve">Desconocimiento del Plan de Gestión Ambiental que aplica para la Rama Judicial Acuerdo PSAA14-10160 </t>
    </r>
    <r>
      <rPr>
        <b/>
        <sz val="9"/>
        <color theme="1"/>
        <rFont val="Arial"/>
        <family val="2"/>
      </rPr>
      <t>(mejoramiento del SIGCMA).</t>
    </r>
  </si>
  <si>
    <r>
      <t>Disminución significativa en el consumo de servicios públicos por efecto de la aplicación del aforo en las sedes judiciales</t>
    </r>
    <r>
      <rPr>
        <b/>
        <sz val="9"/>
        <color theme="1"/>
        <rFont val="Arial"/>
        <family val="2"/>
      </rPr>
      <t> (Gestión Administrativa)</t>
    </r>
  </si>
  <si>
    <r>
      <t xml:space="preserve">Ausencia de indicadores ambientales establecidos en los programas de gestión del Acuerdo PSAA14-10160 </t>
    </r>
    <r>
      <rPr>
        <b/>
        <sz val="9"/>
        <color theme="1"/>
        <rFont val="Arial"/>
        <family val="2"/>
      </rPr>
      <t>(mejoramiento del SIGCMA).</t>
    </r>
  </si>
  <si>
    <r>
      <t xml:space="preserve">Disminución en el uso de papel, toners y demás elementos de oficina al implementar el uso de medios tecnológicos  </t>
    </r>
    <r>
      <rPr>
        <b/>
        <sz val="9"/>
        <color theme="1"/>
        <rFont val="Arial"/>
        <family val="2"/>
      </rPr>
      <t>(Gestión Administrativa)</t>
    </r>
  </si>
  <si>
    <r>
      <t xml:space="preserve">Baja implementación en sistemas ahorradores de agua en baños </t>
    </r>
    <r>
      <rPr>
        <b/>
        <sz val="9"/>
        <color theme="1"/>
        <rFont val="Arial"/>
        <family val="2"/>
      </rPr>
      <t>(mejoramiento de infraestructura física, gestión administrativa).</t>
    </r>
  </si>
  <si>
    <r>
      <t xml:space="preserve">Participación virtual es los espacios  de sensibilización ambiental </t>
    </r>
    <r>
      <rPr>
        <b/>
        <sz val="9"/>
        <color theme="1"/>
        <rFont val="Arial"/>
        <family val="2"/>
      </rPr>
      <t>(Todos los procesos).</t>
    </r>
  </si>
  <si>
    <r>
      <t xml:space="preserve">Desconocimiento por parte de los brigadistas, Servidores Judiciales y contratistas de las acciones necesarias para actuar ante una emergencia ambiental </t>
    </r>
    <r>
      <rPr>
        <b/>
        <sz val="9"/>
        <color theme="1"/>
        <rFont val="Arial"/>
        <family val="2"/>
      </rPr>
      <t>(gestión de la seguridad y salud en el trabajo y mejoramiento de infraestructura física).</t>
    </r>
  </si>
  <si>
    <r>
      <t>Formación de Auditores en la Norma NTC ISO 14001:2015 y en la Norma Técnica de la Rama Judicial NTC 6256 :2018</t>
    </r>
    <r>
      <rPr>
        <b/>
        <sz val="9"/>
        <color theme="1"/>
        <rFont val="Arial"/>
        <family val="2"/>
      </rPr>
      <t xml:space="preserve"> (mejoramiento del SIGCMA).</t>
    </r>
  </si>
  <si>
    <t xml:space="preserve"> </t>
  </si>
  <si>
    <r>
      <t xml:space="preserve">Implementación de buenas practicas tendientes a la protección del medio ambiente </t>
    </r>
    <r>
      <rPr>
        <b/>
        <sz val="9"/>
        <color theme="1"/>
        <rFont val="Arial"/>
        <family val="2"/>
      </rPr>
      <t>(Todos los procesos)</t>
    </r>
    <r>
      <rPr>
        <sz val="9"/>
        <color theme="1"/>
        <rFont val="Arial"/>
        <family val="2"/>
      </rPr>
      <t>.</t>
    </r>
  </si>
  <si>
    <t xml:space="preserve">ESTRATEGIAS / ACCIONES </t>
  </si>
  <si>
    <t>ESTRATEGIAS  DOFA</t>
  </si>
  <si>
    <t>ESTRATEGIA/ACCIÓN/ PROYECTO</t>
  </si>
  <si>
    <t xml:space="preserve">GESTIONA </t>
  </si>
  <si>
    <t xml:space="preserve">DOCUMENTADA EN </t>
  </si>
  <si>
    <t>A</t>
  </si>
  <si>
    <t>O</t>
  </si>
  <si>
    <t>D</t>
  </si>
  <si>
    <t>F</t>
  </si>
  <si>
    <t xml:space="preserve">Asistir y participar activamente en los procesos de normalización y estandarización de procesos y procedimientos conforme a la programación definida por la coordinación Nacional del SIGCMA </t>
  </si>
  <si>
    <t>1,2,3</t>
  </si>
  <si>
    <r>
      <rPr>
        <sz val="10"/>
        <color theme="0"/>
        <rFont val="Calibri"/>
        <family val="2"/>
        <scheme val="minor"/>
      </rPr>
      <t>20,</t>
    </r>
    <r>
      <rPr>
        <sz val="10"/>
        <color theme="1"/>
        <rFont val="Calibri"/>
        <family val="2"/>
        <scheme val="minor"/>
      </rPr>
      <t>19,20</t>
    </r>
  </si>
  <si>
    <t>Matriz de riesgos</t>
  </si>
  <si>
    <t>Dar a conocer información del SIGCMA por medio de capacitaciones a los servidores judiciales de la Seccional.</t>
  </si>
  <si>
    <t>1,2,3,7</t>
  </si>
  <si>
    <t>1,2,3,4,9,10</t>
  </si>
  <si>
    <t xml:space="preserve">Plan de acción </t>
  </si>
  <si>
    <t>Realizar actividades de apoyo que promuevan la cultura de Calidad.</t>
  </si>
  <si>
    <t>5,7,8</t>
  </si>
  <si>
    <t>10,13,14,19,20</t>
  </si>
  <si>
    <t>Realizar encuesta de conocimiento del SIGCMA.</t>
  </si>
  <si>
    <t>7,8,23,24,25,26</t>
  </si>
  <si>
    <t>19,20,2</t>
  </si>
  <si>
    <t>Realizar reuniones para revisar el seguimiento y mantenimiento del SIGCMA en la Seccional.</t>
  </si>
  <si>
    <t>Socialización, implementación de las tablas de retención documental (TRD).</t>
  </si>
  <si>
    <t>8,9,17,18</t>
  </si>
  <si>
    <t>Llevar a cabo a través de las vigilancias judiciales administrativas el control de términos procesales de los despachos en Santander.</t>
  </si>
  <si>
    <t>Promover la rendición de cuentas de la Rama Judicial  seccional Santander.</t>
  </si>
  <si>
    <t>Restructurar el mapa judicial para la atención del Sistema penal Acusatorio en epoca de vacancia judicial</t>
  </si>
  <si>
    <t>Formular propuesta integral de reordenamiento de acuerdo a las necesidades del servicio y la demanda de justicia.</t>
  </si>
  <si>
    <t>Realizar remisión al registro Registro Nacional de Abogado de las diferentes solicitudes allegadas a la Seccional.</t>
  </si>
  <si>
    <t>Ampliar la cobertura de las comunicaciones de divulgación de información a los usuarios recurriendo a medios masivos y redes sociales.</t>
  </si>
  <si>
    <t>25,26,27,28,29</t>
  </si>
  <si>
    <t>Desarrollar la Fase II del proyecto de digitalización del PETD.</t>
  </si>
  <si>
    <t>8,9,15</t>
  </si>
  <si>
    <t>Apoyar en el despliegue del Sistema Integrado Único de Gestión Judicial- SIUGJ.</t>
  </si>
  <si>
    <t>11,14,15</t>
  </si>
  <si>
    <t>Administrar la infraestructura tecnológica de la Rama Judicial en la Seccional.</t>
  </si>
  <si>
    <t>11,12,13,14,15,16</t>
  </si>
  <si>
    <t>Atender las novedades del SIERJU.</t>
  </si>
  <si>
    <t>7,8,9</t>
  </si>
  <si>
    <t>Identificar de las necesidades en cuanto a mejoramiento de la infraestructura fisica de las sedes a cargo de la Dirección Ejecutiva Seccional de Bucaramanga.</t>
  </si>
  <si>
    <t>4,21,22</t>
  </si>
  <si>
    <t>Identificar de las necesidades en cuanto a mantenimiento de la infraestructura fisica de las sedes a cargo de la Dirección Ejecutiva Seccional de Bucaramanga.</t>
  </si>
  <si>
    <t>Poner en conocimiento de las autoridades competentes las situaciones de seguridad y riesgo publico de los servidores judiciales y sedes administrativas y judiciales.</t>
  </si>
  <si>
    <t>Adelantar las acciones pertinentes para la articulación con los entes territoriales y  demás Entidades públicas con el fin de aumentar el procentaje de sedes propias para la Seccional.</t>
  </si>
  <si>
    <t>Dar a conocer el plan de emergencias de las diferentes sedes de la Seccional de Bucaramanga.</t>
  </si>
  <si>
    <t>Actualizar y socializar los protocolos de bioseguridad para el ingreso y permanencia en las sedes judiciales.</t>
  </si>
  <si>
    <t>Realizar el plan de capacitación y binestar de la Seccional de Santander y ejecutarlo.</t>
  </si>
  <si>
    <t>Socializar las actividades de capacitación programas por el SECOP II y gestionadas por la Entidad.</t>
  </si>
  <si>
    <t>6,7,8,910,16</t>
  </si>
  <si>
    <t>Adelantar las convocatorias y concursos de méritos para cargos de empleados  y expedir los demas actos administrativos de competencia del Consejo Seccional de la Judicatura en el marco de la carrera Judicial.</t>
  </si>
  <si>
    <t>Administrar la carrera judicial y definir las situaciones administrativas de los servidores judiciales.</t>
  </si>
  <si>
    <t>Contratar el servicio de vígias de la salud en las sedes de mayor afluencia para la verificación y cumplimientod e protocolos de bioseguridad en Santander.</t>
  </si>
  <si>
    <t>Contratar la atención de urgencias y emergencias médicas en sitio, así como las actividades de prevención de la pandemia por COVID-19, para todos los servidores judiciales, proveedores, contratistas, judicantes, practicantes universitarios y usuarios.</t>
  </si>
  <si>
    <t>Realizar seguimiento al plan de trabajo de Sg-sst</t>
  </si>
  <si>
    <t>6,7,8</t>
  </si>
  <si>
    <t>Realizar el seguimiento y evaluación de las medidas de descongestión implementadas en la Seccional Santander.</t>
  </si>
  <si>
    <t>Elaborar y ejecutar la matriz de comunicaciones conforme al plan de comunicaciones.</t>
  </si>
  <si>
    <t>Restructurar el mapa judicial para la atención del Sistema penal Acusatorio en epoca de vacancia judicial.</t>
  </si>
  <si>
    <t>Formular el plan de trabajo del comité seccional de genero.</t>
  </si>
  <si>
    <t>Realizar seguimiento a la defensa judicial</t>
  </si>
  <si>
    <t>Atender a las acciones constituciones de tutela.</t>
  </si>
  <si>
    <t>Realizar seguimiento a la satisfacción de usuarios</t>
  </si>
  <si>
    <t>Sensibilizar a los servidores adscritos al CSJ y  DESAJ los aspectos que afectan a la Entidad sobre gestión ambiental.</t>
  </si>
  <si>
    <t>7,8,9,23,24,25,26</t>
  </si>
  <si>
    <t>13,30,31,32,33,34</t>
  </si>
  <si>
    <t>Implementar los programas ambientales de la Entidad.</t>
  </si>
  <si>
    <t>23,24,25,26</t>
  </si>
  <si>
    <t>13,30,31</t>
  </si>
  <si>
    <t xml:space="preserve">Generar piezas gráficas o audiovisuales sobre los valores y principios éticos de los servidores judiciales. </t>
  </si>
  <si>
    <t>Surtir los procesos de contratación dando estricto cumplimiento a la normatividad legal vigente aplicable y al manual de contratación.</t>
  </si>
  <si>
    <t>7,8,9,10,21</t>
  </si>
  <si>
    <t>6,7,8,16</t>
  </si>
  <si>
    <t>Dar cumplimiento al principio de publicidad de la gestión contractual a través del SECOP II, Tienda virtual del Estado Colombiano y pagina web de la Entidad</t>
  </si>
  <si>
    <t>7,8,9,10</t>
  </si>
  <si>
    <t>7,8,16</t>
  </si>
  <si>
    <t>Realizar el seguimiento a las ejecuciones del PAC.</t>
  </si>
  <si>
    <t>Elaborar los estados financieros.</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</si>
  <si>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</si>
  <si>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</si>
  <si>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</si>
  <si>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</si>
  <si>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</si>
  <si>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</si>
  <si>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</si>
  <si>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</si>
  <si>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</si>
  <si>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</si>
  <si>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</si>
  <si>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</si>
  <si>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</si>
  <si>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</si>
  <si>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</si>
  <si>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</si>
  <si>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</si>
  <si>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</si>
  <si>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</si>
  <si>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</si>
  <si>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</si>
  <si>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</si>
  <si>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</si>
  <si>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</si>
  <si>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</si>
  <si>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</si>
  <si>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</si>
  <si>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</si>
  <si>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</si>
  <si>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</si>
  <si>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</si>
  <si>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</si>
  <si>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</si>
  <si>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</si>
  <si>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</si>
  <si>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</si>
  <si>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</si>
  <si>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</si>
  <si>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</si>
  <si>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</si>
  <si>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</si>
  <si>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</si>
  <si>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</si>
  <si>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</si>
  <si>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</si>
  <si>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</si>
  <si>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</si>
  <si>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</si>
  <si>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</si>
  <si>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</si>
  <si>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</si>
  <si>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</si>
  <si>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</si>
  <si>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</si>
  <si>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</si>
  <si>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</si>
  <si>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</si>
  <si>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</si>
  <si>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</si>
  <si>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</si>
  <si>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</si>
  <si>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</si>
  <si>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</si>
  <si>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 xml:space="preserve">Gestión de la Información Estadística
</t>
  </si>
  <si>
    <t>Objetivo:</t>
  </si>
  <si>
    <t>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t>
  </si>
  <si>
    <t>Alcance:</t>
  </si>
  <si>
    <t>Nivel Central - Nivel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</si>
  <si>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</si>
  <si>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</si>
  <si>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</si>
  <si>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</si>
  <si>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</si>
  <si>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</si>
  <si>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</si>
  <si>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</si>
  <si>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</si>
  <si>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</si>
  <si>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</si>
  <si>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</si>
  <si>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</si>
  <si>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</si>
  <si>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</si>
  <si>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</si>
  <si>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</si>
  <si>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</si>
  <si>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</si>
  <si>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</si>
  <si>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</si>
  <si>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</si>
  <si>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</si>
  <si>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</si>
  <si>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</si>
  <si>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</si>
  <si>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</si>
  <si>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</si>
  <si>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</si>
  <si>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</si>
  <si>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 xml:space="preserve">Incumplimiento del reporte por parte de los funcionarios judiciales. </t>
  </si>
  <si>
    <t>Incumplimiento de las metas establecidas</t>
  </si>
  <si>
    <t xml:space="preserve">
1. Problemas técnicos en la plataforma tecnológica (SIERJUBI) y/o internet.
2. Actualización y modernización del Sistema de información SIERJUBI.
3. Incumplimiento en el reporte oportuno de la información estadística.
4. Reporte de informacion inexacta. 
5. Rotacion de personal.
6. Falta de comunicacion con el Despacho. 
</t>
  </si>
  <si>
    <t>Falta de planeación del tiempo para el reporte oportuno de la estadistica por los despachos judiciales</t>
  </si>
  <si>
    <t>Posibilidad de incumplimiento de las metas establecidas por falta de planeación para el reporte oportuno de la gestión estadistica por parte de los despachos judiciales de la Seccional.</t>
  </si>
  <si>
    <t>Ejecución y Administración de Procesos</t>
  </si>
  <si>
    <t>Incumplimiento máximo del 20% de la meta planeada</t>
  </si>
  <si>
    <t xml:space="preserve">Correos electronicos para soporte tecnico y/o fallas en el sistema. </t>
  </si>
  <si>
    <t>Preventivo</t>
  </si>
  <si>
    <t>Manual</t>
  </si>
  <si>
    <t>Documentado</t>
  </si>
  <si>
    <t>Continua</t>
  </si>
  <si>
    <t>Con Registro</t>
  </si>
  <si>
    <t>Aceptar</t>
  </si>
  <si>
    <t xml:space="preserve">Registro de asistencia a capacitaciones via teams,  instructivos y correos electronicos. </t>
  </si>
  <si>
    <t xml:space="preserve">Control en formato digital de seguimiento por cada Despacho Judicial de la realizacion  del reporte.  </t>
  </si>
  <si>
    <t xml:space="preserve">Recepcion de correos electronicos y control en la plataforma Sierju-Bi para la realizacion de las novedades. </t>
  </si>
  <si>
    <t>Correos electronicos recordando el reporte de informacion estadistica y los tiempos establecidados en cada trimestre.</t>
  </si>
  <si>
    <t xml:space="preserve">Correos electronicos solicitando reporte de la información estadistica por reporte extemporaneo.  </t>
  </si>
  <si>
    <t>Corrupción</t>
  </si>
  <si>
    <t>Reputacional(Corrupción)</t>
  </si>
  <si>
    <t>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t>
  </si>
  <si>
    <t>Carencia de transparencia, imparcialidad, moralidad y ética Judicial</t>
  </si>
  <si>
    <t xml:space="preserve">Posibilidad de afectación reputacional de la Entidad por actos indebidos de  los servidores judiciales debido a la carencia de transparencia, imparcialidad, moralidad y ética Judicial </t>
  </si>
  <si>
    <t>Fraude Interno</t>
  </si>
  <si>
    <t>El riesgo afecta la imagen de la entidad con algunos usuarios de relevancia frente al logro de los objetivos</t>
  </si>
  <si>
    <t xml:space="preserve">Conocimiento de la norma ISO 37001:2016, Plan de Anticorrupción  formación en valores y principios propios de la entidad </t>
  </si>
  <si>
    <t>Conocimiento del Código de Etica de Buen Gobierno a traves de la  página web de la Rama Judicial</t>
  </si>
  <si>
    <t>Conocimiento de la Ley 1474 del 2011 Ley Anticorrupccion y la Ley 1712 del 2014 Ley de Transparencia</t>
  </si>
  <si>
    <t>Auditorias Internas, Externas de Control Interno y de entes de control.</t>
  </si>
  <si>
    <t>Detectivo</t>
  </si>
  <si>
    <t xml:space="preserve">Interrupción o demora en el proceso de 
Gestión de la Información Estadística
</t>
  </si>
  <si>
    <t xml:space="preserve">1. Paros/movilizaciones que afectan el proceso
2. Disturbios o hechos violentos
3.Decreto de estado de emergencia económica y social
4.Emergencias Ambientales 
6. Fallas técnologicas </t>
  </si>
  <si>
    <t>Sucesos de fuerza mayor que imposibilitan el cumplimiento de las actividades asociadas al proceso</t>
  </si>
  <si>
    <t xml:space="preserve">Posibilidad de incumplimiento de las metas establecidas por sucesos de fuerza mayor que imposibilitan el cumplimiento de las actividades asociadas al reporte de la gestión de la Información Estadística
</t>
  </si>
  <si>
    <t>Usuarios, productos y prácticas organizacionales</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</si>
  <si>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</si>
  <si>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</si>
  <si>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</si>
  <si>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</si>
  <si>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</si>
  <si>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</si>
  <si>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</si>
  <si>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</si>
  <si>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</si>
  <si>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</si>
  <si>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</si>
  <si>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</si>
  <si>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</si>
  <si>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</si>
  <si>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</si>
  <si>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</si>
  <si>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</si>
  <si>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</si>
  <si>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</si>
  <si>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</si>
  <si>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</si>
  <si>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</si>
  <si>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</si>
  <si>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</si>
  <si>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</si>
  <si>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</si>
  <si>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</si>
  <si>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</si>
  <si>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</si>
  <si>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</si>
  <si>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</si>
  <si>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</si>
  <si>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</si>
  <si>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</si>
  <si>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</si>
  <si>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</si>
  <si>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</si>
  <si>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</si>
  <si>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</si>
  <si>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</si>
  <si>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</si>
  <si>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</si>
  <si>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</si>
  <si>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</si>
  <si>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</si>
  <si>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</si>
  <si>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</si>
  <si>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</si>
  <si>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</si>
  <si>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</si>
  <si>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</si>
  <si>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</si>
  <si>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</si>
  <si>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</si>
  <si>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</si>
  <si>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</si>
  <si>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</si>
  <si>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</si>
  <si>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</si>
  <si>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</si>
  <si>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</si>
  <si>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</si>
  <si>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</si>
  <si>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</si>
  <si>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</si>
  <si>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</si>
  <si>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</si>
  <si>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</si>
  <si>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</si>
  <si>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</si>
  <si>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</si>
  <si>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</si>
  <si>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</si>
  <si>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</si>
  <si>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</si>
  <si>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</si>
  <si>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</si>
  <si>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</si>
  <si>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</si>
  <si>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</si>
  <si>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</si>
  <si>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</si>
  <si>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</si>
  <si>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</si>
  <si>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</si>
  <si>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</si>
  <si>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</si>
  <si>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</si>
  <si>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</si>
  <si>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</si>
  <si>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</si>
  <si>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</si>
  <si>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</si>
  <si>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</si>
  <si>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</si>
  <si>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</si>
  <si>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</si>
  <si>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</si>
  <si>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</si>
  <si>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</si>
  <si>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</si>
  <si>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</si>
  <si>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</si>
  <si>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</si>
  <si>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</si>
  <si>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</si>
  <si>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</si>
  <si>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</si>
  <si>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</si>
  <si>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</si>
  <si>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</si>
  <si>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</si>
  <si>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</si>
  <si>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</si>
  <si>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</si>
  <si>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</si>
  <si>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</si>
  <si>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</si>
  <si>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</si>
  <si>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</si>
  <si>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</si>
  <si>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</si>
  <si>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</si>
  <si>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</si>
  <si>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</si>
  <si>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</si>
  <si>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</si>
  <si>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</si>
  <si>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</si>
  <si>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</si>
  <si>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</si>
  <si>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</si>
  <si>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</si>
  <si>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</si>
  <si>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</si>
  <si>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</si>
  <si>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</si>
  <si>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</si>
  <si>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</si>
  <si>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</si>
  <si>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</si>
  <si>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</si>
  <si>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</si>
  <si>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</si>
  <si>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</si>
  <si>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</si>
  <si>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</si>
  <si>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</si>
  <si>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</si>
  <si>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</si>
  <si>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</si>
  <si>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</si>
  <si>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</si>
  <si>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</si>
  <si>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</si>
  <si>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</si>
  <si>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</si>
  <si>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</si>
  <si>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</si>
  <si>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</si>
  <si>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</si>
  <si>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</si>
  <si>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</si>
  <si>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</si>
  <si>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</si>
  <si>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</si>
  <si>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</si>
  <si>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</si>
  <si>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</si>
  <si>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</si>
  <si>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</si>
  <si>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</si>
  <si>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</si>
  <si>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</si>
  <si>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</si>
  <si>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</si>
  <si>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</si>
  <si>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</si>
  <si>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</si>
  <si>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</si>
  <si>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</si>
  <si>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</si>
  <si>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</si>
  <si>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</si>
  <si>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</si>
  <si>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</si>
  <si>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</si>
  <si>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</si>
  <si>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</si>
  <si>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</si>
  <si>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</si>
  <si>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</si>
  <si>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</si>
  <si>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</si>
  <si>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</si>
  <si>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</si>
  <si>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</si>
  <si>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</si>
  <si>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</si>
  <si>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</si>
  <si>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</si>
  <si>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</si>
  <si>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</si>
  <si>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</si>
  <si>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</si>
  <si>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</si>
  <si>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</si>
  <si>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</si>
  <si>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</si>
  <si>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</si>
  <si>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</si>
  <si>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</si>
  <si>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Fraude Externo</t>
  </si>
  <si>
    <t>Sin documentar</t>
  </si>
  <si>
    <t>En Curso</t>
  </si>
  <si>
    <t>Evitar</t>
  </si>
  <si>
    <t>Reducir(compartir)</t>
  </si>
  <si>
    <t>Fallas Tecnológicas</t>
  </si>
  <si>
    <t>Reducir(mitigar)</t>
  </si>
  <si>
    <t>Afectación en la Prestación del Servicio de Justicia</t>
  </si>
  <si>
    <t>Relaciones Laborales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</si>
  <si>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</si>
  <si>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</si>
  <si>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</si>
  <si>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</si>
  <si>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</si>
  <si>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</si>
  <si>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</si>
  <si>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</si>
  <si>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</si>
  <si>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</si>
  <si>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</si>
  <si>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</si>
  <si>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</si>
  <si>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</si>
  <si>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</si>
  <si>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</si>
  <si>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</si>
  <si>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</si>
  <si>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</si>
  <si>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</si>
  <si>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</si>
  <si>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</si>
  <si>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</si>
  <si>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</si>
  <si>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</si>
  <si>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</si>
  <si>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</si>
  <si>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</si>
  <si>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</si>
  <si>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</si>
  <si>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 xml:space="preserve">1. Problemas técnicos en la plataforma tecnológica (SIERJUBI) y/o internet.
2. Actualización y modernización del Sistema de información SIERJUBI.
3. Incumplimiento en el reporte oportuno de la información estadística.
4. Reporte de informacion inexacta. 
5. Rotacion de personal.
6. Falta de comunicacion con el Despacho. </t>
  </si>
  <si>
    <t xml:space="preserve">1.  Correos electronicos para soporte tecnico y/o fallas en el sistema. 
2.Registro de asistencia a capacitaciones via teams,  instructivos y correos electronicos. 
3.Control en formato digital de seguimiento por cada Despacho Judicial de la realizacion  del reporte.  
4.Recepcion de correos electronicos y control en la plataforma Sierju-Bi para la realizacion de las novedades. 
5. Correos electronicos recordando el reporte de informacion estadistica y los tiempos establecidados en cada trimestre.
6.Correos electronicos y control de llamadas realizadas en cada Despacho Judicial  </t>
  </si>
  <si>
    <t>x</t>
  </si>
  <si>
    <t xml:space="preserve">Para el cumplimiento del reporte estadistico de los Despachos Judiciales durante el primer trimestre, se realizó el envio oportuno de correos electronicos como  recordatorio del registro de información a todos los juzgados de la Seccional, informando asi, las fechas establecidas para el reporte de información, igualmente se brindo soporte telefonico y por correo durante el mismo y despues de este, con el objetivo de aclarar dudas y realizar ajustes en caso de ser necesarios y a la vez lograr la verificación codigo por codigo de los 355 despachocon el objetivo cumplir la meta del 100 % en este periodo.  </t>
  </si>
  <si>
    <t>1.Realizar una revisión periódica de los procesos y bases de datos que soportan los procesos del CSJ de Santander, con el fin de identificar los posibles errores.</t>
  </si>
  <si>
    <t>Las respuestas a las solicitudes realizadas se consolidan y se resuelven por orden de llegada con su respectivo soporte, tanto medios digitales como medios de comunicación telefonica ( celular . Whatsapp y correo) con soporte en bases de datos, lo que permite una revisión periodica del procedimiento realizado por parte del CSJ</t>
  </si>
  <si>
    <t>1. Ampliar el término para consolidar la calificación integral de servicios de funcionarios y empleados de la Rama Judicial
2. Adopcion de trabajo en casa o a distancia.                                                                                                                                                                                                                                                      3. Implementacion de herramientas tecnologicas que apoyen el trabajo a distancia.</t>
  </si>
  <si>
    <t xml:space="preserve">Para esto, se realizaron envios de correos electronicos masivos informando las fechas actualizadas por situaciones presentadas, ajenas a los servidores judiciales, lo que genera ampliación de plazos y la garantia del funcionamiento idoneo de la plataforma en el tiempo dispuesto para ello. Igualmente, se realizaron capacitaciones virtuales que permitieron no solo una mejor comprensión del reporte sino la mitigación de los errores y una amplia mejoria en el uso de las herramientas dispuestas para esto. </t>
  </si>
  <si>
    <t>ANÁLISIS DEL RESULTADO FINAL 
2 TRIMESTRE</t>
  </si>
  <si>
    <t xml:space="preserve">Para el cumplimiento del reporte estadistico de los Despachos Judiciales durante el segundo trimestre, se realizó el envio oportuno de correos electronicos como  recordatorio del registro de información a todos los juzgados de la Seccional, informando asi, las fechas establecidas para el reporte de información, igualmente se brindo soporte telefonico y por correo durante el mismo y despues de este, con el objetivo de aclarar dudas y realizar ajustes en caso de ser necesarios y a la vez lograr la verificación codigo por codigo de los 355 despachos con el objetivo cumplir la meta del 100 % en este periodo.  </t>
  </si>
  <si>
    <t>Las respuestas a las solicitudes realizadas por los  355 Despachos de la Seccional, se consolidan y se resuelven por orden de llegada con su respectivo soporte, tanto medios digitales como medios de comunicación telefonica ( celular, Whatsapp y correo) con soporte en bases de datos, lo que permite una revisión periodica del procedimiento realizado por parte del CSJ</t>
  </si>
  <si>
    <t xml:space="preserve">Para esto, se realizaron envios de correos electronicos masivos informando las fechas actualizadas para el reporte oportuno de información estadistica, en caso de situaciones ajenas a los servidores judiciales, que implique el correcto funcionamiento de la Rama Judicial y que genera ampliación de plazos y el H. Consejo Superior de la Judicatura realizará ampliación del reporte estadistico a traves de la Unidad de Desarrollo y Analisis Estadistico como garantia del funcionamiento idoneo de la plataforma en el tiempo dispuesto para ello. Igualmente, se realizaron capacitaciones virtuales y/o presenciales que permitieron no solo una mejor comprensión del reporte sino la mitigación de los errores y una amplia mejoria en el uso de las herramientas dispuestas para esto. </t>
  </si>
  <si>
    <t>ANÁLISIS DEL RESULTADO FINAL 
3 TRIMESTRE</t>
  </si>
  <si>
    <t xml:space="preserve">Durante el tercer trimestre del periodo 2022, se realizó el envio de correos electronicos dos dias antes de la fecha del reporte de información estadistica, recordando a los titulares del registro de información oportuna, informando asi, las fechas establecidas para el reporte de información, informando los parametros establecidos e instructivos para el correcto diligenciamiento. Igualmente se brindo soporte telefonico y por correo electronico durante los días del reporte y posteriores con el objetivo de aclarar dudas y realizar ajustes en caso de ser necesarios, logrando la verificación código por codigo de los 359 despacho con el objetivo cumplir la meta del 100 % en este periodo.  </t>
  </si>
  <si>
    <t xml:space="preserve">Para esto, se realizaron envios de correos electronicos masivos informando las fechas actualizadas por situaciones presentadas, ajenas a los servidores judiciales, lo que genera ampliación de plazos y la garantia del funcionamiento idoneo de la plataforma en el tiempo dispuesto para ello. Igualmente, se realizaron capacitaciones virtuales y presenciales que permitieron no solo una mejor comprensión del reporte, tambien ayudan a mitigar errores mejorando el uso de las herramientas dispuestas para esto. </t>
  </si>
  <si>
    <t>ANÁLISIS DEL RESULTADO FINAL 
4 TRIMESTRE</t>
  </si>
  <si>
    <t xml:space="preserve">Durante el cuarto trimestre del periodo 2022, se realizó el envio de correos electronicos un día antes de la fecha del reporte de información estadistica, recordando a los titulares del registro de información oportuna, informando asi, las fechas establecidas para el reporte de información, los parametros establecidos e instructivos para el correcto diligenciamiento. Igualmente se brindo soporte telefonico y por correo electronico durante los días del reporte y posteriores con el objetivo de aclarar dudas y realizar ajustes en caso de ser necesarios, logrando la verificación código por codigo de los 359 despachos judiciales con el objetivo cumplir la meta del 100 % en este periodo.   </t>
  </si>
  <si>
    <t>SEGUIMIENTO MATRIZ DE RIESGOS SIGCMA 2 TRIMESTRE</t>
  </si>
  <si>
    <t xml:space="preserve">Para el cumplimiento del reporte estadistico de los Despachos Judiciales durante el segundo trimestre, se realizó el envio oportuno de correos electronicos como  recordatorio del registro de información a todos los juzgados de la Seccional, informando asi, las fechas establecidas para el reporte de información, igualmente se brindo soporte telefonico y por correo durante el mismo y despues de este, con el objetivo de aclarar dudas y realizar ajustes en caso de ser necesarios y a la vez lograr la verificación codigo por codigo de los 354 despachos evitando asi el incumplimiento y aumentando el cumplimiento mas de lo esperado en este periodo.  </t>
  </si>
  <si>
    <t>SEGUIMIENTO MATRIZ DE RIESGOS SIGCMA 3 TRIMESTRE</t>
  </si>
  <si>
    <t xml:space="preserve">Para el cumplimiento del reporte estadistico de los Despachos Judiciales durante el tercer trimestre e, se realizó el envio oportuno de correos electronicos como  recordatorio del registro de información a todos los juzgados de la Seccional, informando asi, las fechas establecidas para el reporte de información, igualmente se brindo soporte telefonico y por correo durante el mismo y despues de este, con el objetivo de aclarar dudas y realizar ajustes en caso de ser necesarios y a la vez lograr la verificación codigo por codigo de los 354 despachos evitando asi el incumplimiento y aumentando el cumplimiento mas de lo esperado en este periodo.  </t>
  </si>
  <si>
    <t>SEGUIMIENTO MATRIZ DE RIESGOS SIGCMA 4 TRIMESTRE</t>
  </si>
  <si>
    <t xml:space="preserve">Para el cumplimiento del reporte estadistico de los Despachos Judiciales durante el cuarto trimestre, se realizó el envio oportuno de correos electronicos como  recordatorio del registro de información a todos los juzgados de la Seccional, informando asi, las fechas establecidas para el reporte de información, igualmente se brindo soporte telefonico y por correo durante el mismo y despues de este, con el objetivo de aclarar dudas y realizar ajustes en caso de ser necesarios y a la vez lograr la verificación codigo por codigo de los 355 despachos evitando asi el incumplimiento y aumentando el cumplimiento mas de lo esperado en este periodo.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</si>
</sst>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240A]d&quot; de &quot;mmmm&quot; de &quot;yyyy;@"/>
  </numFmts>
  <fonts count="96">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theme="1"/>
      <name val="Arial"/>
      <family val="2"/>
    </font>
    <font>
      <b/>
      <i/>
      <sz val="9"/>
      <color theme="1"/>
      <name val="Arial"/>
      <family val="2"/>
    </font>
    <font>
      <b/>
      <sz val="9"/>
      <color theme="1"/>
      <name val="Arial"/>
      <family val="2"/>
    </font>
    <font>
      <b/>
      <sz val="9"/>
      <color theme="0" tint="-4.9989318521683403E-2"/>
      <name val="Arial"/>
      <family val="2"/>
    </font>
    <font>
      <sz val="9"/>
      <color rgb="FF000000"/>
      <name val="Arial"/>
      <family val="2"/>
    </font>
    <font>
      <b/>
      <sz val="9"/>
      <color rgb="FF000000"/>
      <name val="Arial"/>
      <family val="2"/>
    </font>
    <font>
      <sz val="9"/>
      <color theme="0"/>
      <name val="Arial"/>
      <family val="2"/>
    </font>
    <font>
      <sz val="8"/>
      <name val="Calibri"/>
      <family val="2"/>
      <scheme val="minor"/>
    </font>
    <font>
      <b/>
      <sz val="9"/>
      <name val="Arial"/>
      <family val="2"/>
    </font>
    <font>
      <b/>
      <sz val="9"/>
      <color theme="0"/>
      <name val="Arial"/>
      <family val="2"/>
    </font>
    <font>
      <sz val="9"/>
      <name val="Arial"/>
      <family val="2"/>
    </font>
    <font>
      <sz val="9"/>
      <color rgb="FFFF0000"/>
      <name val="Arial"/>
      <family val="2"/>
    </font>
    <font>
      <b/>
      <sz val="9"/>
      <color indexed="81"/>
      <name val="Tahoma"/>
      <family val="2"/>
    </font>
    <font>
      <sz val="9"/>
      <color indexed="81"/>
      <name val="Tahoma"/>
      <family val="2"/>
    </font>
    <font>
      <sz val="9"/>
      <color theme="1"/>
      <name val="Calibri"/>
      <family val="2"/>
      <scheme val="minor"/>
    </font>
    <font>
      <b/>
      <i/>
      <sz val="9"/>
      <color theme="1"/>
      <name val="Calibri"/>
      <family val="2"/>
      <scheme val="minor"/>
    </font>
    <font>
      <b/>
      <sz val="9"/>
      <color theme="0"/>
      <name val="Calibri"/>
      <family val="2"/>
      <scheme val="minor"/>
    </font>
    <font>
      <b/>
      <sz val="9"/>
      <color theme="1"/>
      <name val="Calibri"/>
      <family val="2"/>
      <scheme val="minor"/>
    </font>
    <font>
      <sz val="10"/>
      <color theme="0"/>
      <name val="Calibri"/>
      <family val="2"/>
      <scheme val="minor"/>
    </font>
    <font>
      <sz val="10"/>
      <color rgb="FF000000"/>
      <name val="Arial"/>
      <family val="2"/>
    </font>
    <font>
      <sz val="9"/>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499984740745262"/>
        <bgColor indexed="64"/>
      </patternFill>
    </fill>
    <fill>
      <patternFill patternType="solid">
        <fgColor rgb="FFFFFFFF"/>
        <bgColor indexed="64"/>
      </patternFill>
    </fill>
  </fills>
  <borders count="11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0" fontId="8" fillId="0" borderId="0"/>
    <xf numFmtId="0" fontId="14" fillId="0" borderId="0"/>
  </cellStyleXfs>
  <cellXfs count="550">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4" fillId="7" borderId="0" xfId="0" applyFont="1" applyFill="1" applyAlignment="1">
      <alignment horizontal="center" vertical="center" wrapText="1" readingOrder="1"/>
    </xf>
    <xf numFmtId="0" fontId="55" fillId="8" borderId="51" xfId="0" applyFont="1" applyFill="1" applyBorder="1" applyAlignment="1">
      <alignment horizontal="center" vertical="center" wrapText="1" readingOrder="1"/>
    </xf>
    <xf numFmtId="0" fontId="55" fillId="0" borderId="51" xfId="0" applyFont="1" applyBorder="1" applyAlignment="1">
      <alignment horizontal="center" vertical="center" wrapText="1" readingOrder="1"/>
    </xf>
    <xf numFmtId="0" fontId="55" fillId="0" borderId="51" xfId="0" applyFont="1" applyBorder="1" applyAlignment="1">
      <alignment horizontal="justify" vertical="center" wrapText="1" readingOrder="1"/>
    </xf>
    <xf numFmtId="0" fontId="55" fillId="9" borderId="52" xfId="0" applyFont="1" applyFill="1" applyBorder="1" applyAlignment="1">
      <alignment horizontal="center" vertical="center" wrapText="1" readingOrder="1"/>
    </xf>
    <xf numFmtId="0" fontId="55" fillId="0" borderId="52" xfId="0" applyFont="1" applyBorder="1" applyAlignment="1">
      <alignment horizontal="center" vertical="center" wrapText="1" readingOrder="1"/>
    </xf>
    <xf numFmtId="0" fontId="55" fillId="0" borderId="52" xfId="0" applyFont="1" applyBorder="1" applyAlignment="1">
      <alignment horizontal="justify" vertical="center" wrapText="1" readingOrder="1"/>
    </xf>
    <xf numFmtId="0" fontId="55" fillId="10" borderId="52" xfId="0" applyFont="1" applyFill="1" applyBorder="1" applyAlignment="1">
      <alignment horizontal="center" vertical="center" wrapText="1" readingOrder="1"/>
    </xf>
    <xf numFmtId="0" fontId="55" fillId="11" borderId="52" xfId="0" applyFont="1" applyFill="1" applyBorder="1" applyAlignment="1">
      <alignment horizontal="center" vertical="center" wrapText="1" readingOrder="1"/>
    </xf>
    <xf numFmtId="0" fontId="56" fillId="12" borderId="52" xfId="0" applyFont="1" applyFill="1" applyBorder="1" applyAlignment="1">
      <alignment horizontal="center" vertical="center" wrapText="1" readingOrder="1"/>
    </xf>
    <xf numFmtId="0" fontId="58" fillId="7" borderId="0" xfId="0" applyFont="1" applyFill="1" applyAlignment="1">
      <alignment horizontal="center" vertical="center" wrapText="1" readingOrder="1"/>
    </xf>
    <xf numFmtId="0" fontId="59" fillId="8" borderId="51" xfId="0" applyFont="1" applyFill="1" applyBorder="1" applyAlignment="1">
      <alignment horizontal="center" vertical="center" wrapText="1" readingOrder="1"/>
    </xf>
    <xf numFmtId="0" fontId="59" fillId="0" borderId="51" xfId="0" applyFont="1" applyBorder="1" applyAlignment="1">
      <alignment horizontal="justify" vertical="center" wrapText="1" readingOrder="1"/>
    </xf>
    <xf numFmtId="9" fontId="59" fillId="0" borderId="51" xfId="0" applyNumberFormat="1" applyFont="1" applyBorder="1" applyAlignment="1">
      <alignment horizontal="center" vertical="center" wrapText="1" readingOrder="1"/>
    </xf>
    <xf numFmtId="0" fontId="59" fillId="9" borderId="52" xfId="0" applyFont="1" applyFill="1" applyBorder="1" applyAlignment="1">
      <alignment horizontal="center" vertical="center" wrapText="1" readingOrder="1"/>
    </xf>
    <xf numFmtId="0" fontId="59" fillId="0" borderId="52" xfId="0" applyFont="1" applyBorder="1" applyAlignment="1">
      <alignment horizontal="justify" vertical="center" wrapText="1" readingOrder="1"/>
    </xf>
    <xf numFmtId="9" fontId="59" fillId="0" borderId="52" xfId="0" applyNumberFormat="1" applyFont="1" applyBorder="1" applyAlignment="1">
      <alignment horizontal="center" vertical="center" wrapText="1" readingOrder="1"/>
    </xf>
    <xf numFmtId="0" fontId="59" fillId="10" borderId="52" xfId="0" applyFont="1" applyFill="1" applyBorder="1" applyAlignment="1">
      <alignment horizontal="center" vertical="center" wrapText="1" readingOrder="1"/>
    </xf>
    <xf numFmtId="0" fontId="59" fillId="11" borderId="52" xfId="0" applyFont="1" applyFill="1" applyBorder="1" applyAlignment="1">
      <alignment horizontal="center" vertical="center" wrapText="1" readingOrder="1"/>
    </xf>
    <xf numFmtId="0" fontId="60"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55"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63" fillId="0" borderId="13" xfId="0" applyFont="1" applyBorder="1" applyAlignment="1">
      <alignment horizontal="left" vertical="center" wrapText="1"/>
    </xf>
    <xf numFmtId="0" fontId="63" fillId="0" borderId="0" xfId="0" applyFont="1" applyAlignment="1">
      <alignment horizontal="left" vertical="center" wrapText="1"/>
    </xf>
    <xf numFmtId="0" fontId="0" fillId="0" borderId="0" xfId="0" applyAlignment="1">
      <alignment vertical="center" wrapText="1"/>
    </xf>
    <xf numFmtId="0" fontId="64" fillId="3" borderId="0" xfId="0" applyFont="1" applyFill="1"/>
    <xf numFmtId="0" fontId="64"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69" fillId="0" borderId="0" xfId="0" applyFont="1" applyAlignment="1" applyProtection="1">
      <alignment horizontal="center" vertical="center"/>
      <protection locked="0"/>
    </xf>
    <xf numFmtId="0" fontId="65"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1" fillId="4" borderId="92" xfId="0" applyFont="1" applyFill="1" applyBorder="1" applyAlignment="1">
      <alignment horizontal="center" vertical="center"/>
    </xf>
    <xf numFmtId="0" fontId="71" fillId="4" borderId="92" xfId="0" applyFont="1" applyFill="1" applyBorder="1" applyAlignment="1">
      <alignment horizontal="center" vertical="center" wrapText="1"/>
    </xf>
    <xf numFmtId="0" fontId="71" fillId="4" borderId="92" xfId="0" applyFont="1" applyFill="1" applyBorder="1" applyAlignment="1" applyProtection="1">
      <alignment horizontal="center" vertical="center" wrapText="1"/>
      <protection locked="0"/>
    </xf>
    <xf numFmtId="0" fontId="71" fillId="21" borderId="92" xfId="0" applyFont="1" applyFill="1" applyBorder="1" applyAlignment="1" applyProtection="1">
      <alignment horizontal="center" vertical="center" textRotation="90"/>
      <protection locked="0"/>
    </xf>
    <xf numFmtId="0" fontId="72" fillId="4" borderId="92" xfId="0" applyFont="1" applyFill="1" applyBorder="1" applyAlignment="1">
      <alignment horizontal="center" vertical="center" wrapText="1"/>
    </xf>
    <xf numFmtId="0" fontId="65" fillId="22" borderId="0" xfId="0" applyFont="1" applyFill="1"/>
    <xf numFmtId="0" fontId="32" fillId="3" borderId="0" xfId="0" applyFont="1" applyFill="1" applyAlignment="1" applyProtection="1">
      <alignment vertical="center"/>
      <protection locked="0"/>
    </xf>
    <xf numFmtId="0" fontId="69" fillId="3" borderId="0" xfId="0" applyFont="1" applyFill="1" applyAlignment="1" applyProtection="1">
      <alignment horizontal="center" vertical="center"/>
      <protection locked="0"/>
    </xf>
    <xf numFmtId="0" fontId="65" fillId="3" borderId="0" xfId="0" applyFont="1" applyFill="1"/>
    <xf numFmtId="0" fontId="71" fillId="4" borderId="92" xfId="0" applyFont="1" applyFill="1" applyBorder="1" applyAlignment="1" applyProtection="1">
      <alignment vertical="center" wrapText="1"/>
      <protection locked="0"/>
    </xf>
    <xf numFmtId="0" fontId="71" fillId="4" borderId="92" xfId="0" applyFont="1" applyFill="1" applyBorder="1" applyAlignment="1" applyProtection="1">
      <alignment vertical="center"/>
      <protection locked="0"/>
    </xf>
    <xf numFmtId="0" fontId="41" fillId="23" borderId="67" xfId="0" applyFont="1" applyFill="1" applyBorder="1" applyAlignment="1" applyProtection="1">
      <alignment horizontal="center" wrapText="1" readingOrder="1"/>
      <protection hidden="1"/>
    </xf>
    <xf numFmtId="0" fontId="41" fillId="23" borderId="68" xfId="0" applyFont="1" applyFill="1" applyBorder="1" applyAlignment="1" applyProtection="1">
      <alignment horizontal="center" wrapText="1" readingOrder="1"/>
      <protection hidden="1"/>
    </xf>
    <xf numFmtId="0" fontId="41" fillId="23" borderId="69" xfId="0" applyFont="1" applyFill="1" applyBorder="1" applyAlignment="1" applyProtection="1">
      <alignment horizontal="center" wrapText="1" readingOrder="1"/>
      <protection hidden="1"/>
    </xf>
    <xf numFmtId="0" fontId="41" fillId="23" borderId="20" xfId="0" applyFont="1" applyFill="1" applyBorder="1" applyAlignment="1" applyProtection="1">
      <alignment horizontal="center" wrapText="1" readingOrder="1"/>
      <protection hidden="1"/>
    </xf>
    <xf numFmtId="0" fontId="41" fillId="23" borderId="0" xfId="0" applyFont="1" applyFill="1" applyAlignment="1" applyProtection="1">
      <alignment horizontal="center" wrapText="1" readingOrder="1"/>
      <protection hidden="1"/>
    </xf>
    <xf numFmtId="0" fontId="41" fillId="23" borderId="21" xfId="0" applyFont="1" applyFill="1" applyBorder="1" applyAlignment="1" applyProtection="1">
      <alignment horizontal="center" wrapText="1" readingOrder="1"/>
      <protection hidden="1"/>
    </xf>
    <xf numFmtId="0" fontId="41" fillId="23" borderId="43" xfId="0" applyFont="1" applyFill="1" applyBorder="1" applyAlignment="1" applyProtection="1">
      <alignment horizontal="center" wrapText="1" readingOrder="1"/>
      <protection hidden="1"/>
    </xf>
    <xf numFmtId="0" fontId="41" fillId="23" borderId="44" xfId="0" applyFont="1" applyFill="1" applyBorder="1" applyAlignment="1" applyProtection="1">
      <alignment horizontal="center" wrapText="1" readingOrder="1"/>
      <protection hidden="1"/>
    </xf>
    <xf numFmtId="0" fontId="41" fillId="23" borderId="45" xfId="0" applyFont="1" applyFill="1" applyBorder="1" applyAlignment="1" applyProtection="1">
      <alignment horizontal="center" wrapText="1" readingOrder="1"/>
      <protection hidden="1"/>
    </xf>
    <xf numFmtId="0" fontId="42" fillId="23" borderId="68" xfId="0" applyFont="1" applyFill="1" applyBorder="1" applyAlignment="1" applyProtection="1">
      <alignment horizontal="center" wrapText="1" readingOrder="1"/>
      <protection hidden="1"/>
    </xf>
    <xf numFmtId="0" fontId="75" fillId="0" borderId="0" xfId="0" applyFont="1"/>
    <xf numFmtId="0" fontId="77" fillId="0" borderId="0" xfId="0" applyFont="1" applyAlignment="1" applyProtection="1">
      <alignment horizontal="center" vertical="center"/>
      <protection locked="0"/>
    </xf>
    <xf numFmtId="0" fontId="77" fillId="0" borderId="0" xfId="0" applyFont="1" applyAlignment="1" applyProtection="1">
      <alignment horizontal="center"/>
      <protection locked="0"/>
    </xf>
    <xf numFmtId="0" fontId="79" fillId="0" borderId="13" xfId="0" applyFont="1" applyBorder="1" applyAlignment="1">
      <alignment horizontal="center" vertical="center" wrapText="1" readingOrder="1"/>
    </xf>
    <xf numFmtId="0" fontId="50" fillId="0" borderId="13" xfId="0" applyFont="1" applyBorder="1" applyAlignment="1">
      <alignment vertical="center" wrapText="1"/>
    </xf>
    <xf numFmtId="0" fontId="75" fillId="3" borderId="0" xfId="0" applyFont="1" applyFill="1"/>
    <xf numFmtId="0" fontId="75" fillId="3" borderId="13" xfId="0" applyFont="1" applyFill="1" applyBorder="1" applyAlignment="1">
      <alignment horizontal="left" vertical="center" wrapText="1"/>
    </xf>
    <xf numFmtId="0" fontId="81" fillId="0" borderId="0" xfId="0" applyFont="1"/>
    <xf numFmtId="0" fontId="75" fillId="0" borderId="13" xfId="0" applyFont="1" applyBorder="1" applyAlignment="1">
      <alignment horizontal="left" vertical="center" wrapText="1"/>
    </xf>
    <xf numFmtId="0" fontId="75" fillId="0" borderId="0" xfId="0" applyFont="1" applyAlignment="1">
      <alignment horizontal="center"/>
    </xf>
    <xf numFmtId="0" fontId="51" fillId="0" borderId="13" xfId="0" applyFont="1" applyBorder="1" applyAlignment="1" applyProtection="1">
      <alignment horizontal="left" vertical="center" wrapText="1"/>
      <protection locked="0"/>
    </xf>
    <xf numFmtId="0" fontId="51" fillId="0" borderId="13" xfId="0" applyFont="1" applyBorder="1" applyAlignment="1" applyProtection="1">
      <alignment vertical="center" wrapText="1"/>
      <protection locked="0"/>
    </xf>
    <xf numFmtId="0" fontId="75" fillId="0" borderId="82" xfId="0" applyFont="1" applyBorder="1" applyAlignment="1">
      <alignment horizontal="left" vertical="center" wrapText="1"/>
    </xf>
    <xf numFmtId="0" fontId="75" fillId="0" borderId="60" xfId="0" applyFont="1" applyBorder="1" applyAlignment="1">
      <alignment horizontal="left" vertical="center" wrapText="1"/>
    </xf>
    <xf numFmtId="0" fontId="75" fillId="3" borderId="0" xfId="0" applyFont="1" applyFill="1" applyAlignment="1">
      <alignment horizontal="left"/>
    </xf>
    <xf numFmtId="0" fontId="75" fillId="3" borderId="0" xfId="0" applyFont="1" applyFill="1" applyAlignment="1">
      <alignment horizontal="center"/>
    </xf>
    <xf numFmtId="0" fontId="76" fillId="3" borderId="0" xfId="0" applyFont="1" applyFill="1" applyAlignment="1" applyProtection="1">
      <alignment horizontal="center" vertical="center"/>
      <protection locked="0"/>
    </xf>
    <xf numFmtId="0" fontId="75" fillId="3" borderId="0" xfId="0" applyFont="1" applyFill="1" applyProtection="1">
      <protection locked="0"/>
    </xf>
    <xf numFmtId="0" fontId="77" fillId="3" borderId="0" xfId="0" applyFont="1" applyFill="1" applyAlignment="1" applyProtection="1">
      <alignment vertical="center"/>
      <protection locked="0"/>
    </xf>
    <xf numFmtId="0" fontId="77" fillId="20" borderId="0" xfId="0" applyFont="1" applyFill="1" applyAlignment="1" applyProtection="1">
      <alignment horizontal="left" vertical="center"/>
      <protection locked="0"/>
    </xf>
    <xf numFmtId="0" fontId="77" fillId="20" borderId="0" xfId="0" applyFont="1" applyFill="1" applyAlignment="1" applyProtection="1">
      <alignment horizontal="center" vertical="center"/>
      <protection locked="0"/>
    </xf>
    <xf numFmtId="0" fontId="85" fillId="24" borderId="0" xfId="0" applyFont="1" applyFill="1" applyAlignment="1" applyProtection="1">
      <alignment horizontal="center" vertical="center" wrapText="1"/>
      <protection locked="0"/>
    </xf>
    <xf numFmtId="0" fontId="77" fillId="0" borderId="0" xfId="0" applyFont="1" applyAlignment="1" applyProtection="1">
      <alignment horizontal="left" vertical="center"/>
      <protection locked="0"/>
    </xf>
    <xf numFmtId="0" fontId="84" fillId="0" borderId="0" xfId="0" applyFont="1" applyAlignment="1" applyProtection="1">
      <alignment horizontal="center" vertical="center"/>
      <protection locked="0"/>
    </xf>
    <xf numFmtId="0" fontId="81" fillId="0" borderId="0" xfId="0" applyFont="1" applyAlignment="1" applyProtection="1">
      <alignment horizontal="center" vertical="center"/>
      <protection locked="0"/>
    </xf>
    <xf numFmtId="0" fontId="77" fillId="20" borderId="0" xfId="0" applyFont="1" applyFill="1" applyAlignment="1" applyProtection="1">
      <alignment horizontal="left" vertical="center" wrapText="1"/>
      <protection locked="0"/>
    </xf>
    <xf numFmtId="0" fontId="77" fillId="0" borderId="0" xfId="0" applyFont="1" applyAlignment="1" applyProtection="1">
      <alignment horizontal="left"/>
      <protection locked="0"/>
    </xf>
    <xf numFmtId="0" fontId="75" fillId="0" borderId="0" xfId="0" applyFont="1" applyAlignment="1" applyProtection="1">
      <alignment horizontal="center" vertical="center"/>
      <protection locked="0"/>
    </xf>
    <xf numFmtId="0" fontId="77" fillId="3" borderId="0" xfId="0" applyFont="1" applyFill="1" applyAlignment="1" applyProtection="1">
      <alignment horizontal="left"/>
      <protection locked="0"/>
    </xf>
    <xf numFmtId="0" fontId="77" fillId="3" borderId="0" xfId="0" applyFont="1" applyFill="1" applyAlignment="1" applyProtection="1">
      <alignment horizontal="center"/>
      <protection locked="0"/>
    </xf>
    <xf numFmtId="0" fontId="75" fillId="3" borderId="0" xfId="0" applyFont="1" applyFill="1" applyAlignment="1" applyProtection="1">
      <alignment horizontal="center" vertical="center"/>
      <protection locked="0"/>
    </xf>
    <xf numFmtId="0" fontId="77" fillId="20" borderId="78" xfId="0" applyFont="1" applyFill="1" applyBorder="1" applyAlignment="1">
      <alignment horizontal="center" vertical="top" wrapText="1" readingOrder="1"/>
    </xf>
    <xf numFmtId="0" fontId="77" fillId="20" borderId="78" xfId="0" applyFont="1" applyFill="1" applyBorder="1" applyAlignment="1">
      <alignment horizontal="center" vertical="center" wrapText="1" readingOrder="1"/>
    </xf>
    <xf numFmtId="0" fontId="79" fillId="3" borderId="88" xfId="0" applyFont="1" applyFill="1" applyBorder="1" applyAlignment="1">
      <alignment horizontal="center" vertical="center" wrapText="1" readingOrder="1"/>
    </xf>
    <xf numFmtId="0" fontId="75" fillId="3" borderId="88" xfId="0" applyFont="1" applyFill="1" applyBorder="1" applyAlignment="1">
      <alignment horizontal="left" vertical="center" wrapText="1"/>
    </xf>
    <xf numFmtId="0" fontId="79" fillId="3" borderId="88" xfId="0" applyFont="1" applyFill="1" applyBorder="1" applyAlignment="1">
      <alignment horizontal="center" vertical="center" wrapText="1"/>
    </xf>
    <xf numFmtId="0" fontId="75" fillId="3" borderId="107" xfId="0" applyFont="1" applyFill="1" applyBorder="1" applyAlignment="1">
      <alignment horizontal="left" vertical="center" wrapText="1"/>
    </xf>
    <xf numFmtId="0" fontId="79" fillId="3" borderId="65" xfId="0" applyFont="1" applyFill="1" applyBorder="1" applyAlignment="1">
      <alignment horizontal="center" vertical="center" wrapText="1" readingOrder="1"/>
    </xf>
    <xf numFmtId="0" fontId="75" fillId="3" borderId="65" xfId="0" applyFont="1" applyFill="1" applyBorder="1" applyAlignment="1">
      <alignment horizontal="left" vertical="center" wrapText="1"/>
    </xf>
    <xf numFmtId="0" fontId="79" fillId="3" borderId="65" xfId="0" applyFont="1" applyFill="1" applyBorder="1" applyAlignment="1">
      <alignment horizontal="center" vertical="center" wrapText="1"/>
    </xf>
    <xf numFmtId="0" fontId="79" fillId="3" borderId="66" xfId="0" applyFont="1" applyFill="1" applyBorder="1" applyAlignment="1">
      <alignment horizontal="left" vertical="center" wrapText="1"/>
    </xf>
    <xf numFmtId="0" fontId="75" fillId="0" borderId="88" xfId="0" applyFont="1" applyBorder="1" applyAlignment="1">
      <alignment horizontal="left" vertical="center" wrapText="1"/>
    </xf>
    <xf numFmtId="0" fontId="79" fillId="0" borderId="88" xfId="0" applyFont="1" applyBorder="1" applyAlignment="1">
      <alignment horizontal="center" vertical="center" wrapText="1" readingOrder="1"/>
    </xf>
    <xf numFmtId="0" fontId="86" fillId="0" borderId="107" xfId="0" applyFont="1" applyBorder="1" applyAlignment="1">
      <alignment horizontal="left" vertical="center" wrapText="1"/>
    </xf>
    <xf numFmtId="0" fontId="79" fillId="3" borderId="13" xfId="0" applyFont="1" applyFill="1" applyBorder="1" applyAlignment="1">
      <alignment horizontal="center" vertical="center" wrapText="1" readingOrder="1"/>
    </xf>
    <xf numFmtId="0" fontId="75" fillId="0" borderId="63" xfId="0" applyFont="1" applyBorder="1" applyAlignment="1">
      <alignment horizontal="left" vertical="center" wrapText="1"/>
    </xf>
    <xf numFmtId="0" fontId="85" fillId="0" borderId="65" xfId="0" applyFont="1" applyBorder="1" applyAlignment="1">
      <alignment horizontal="left" vertical="center" wrapText="1"/>
    </xf>
    <xf numFmtId="0" fontId="79" fillId="0" borderId="65" xfId="0" applyFont="1" applyBorder="1" applyAlignment="1">
      <alignment horizontal="center" vertical="center" wrapText="1" readingOrder="1"/>
    </xf>
    <xf numFmtId="0" fontId="79" fillId="0" borderId="66" xfId="0" applyFont="1" applyBorder="1" applyAlignment="1">
      <alignment horizontal="left" vertical="center" wrapText="1"/>
    </xf>
    <xf numFmtId="0" fontId="79" fillId="3" borderId="107" xfId="0" applyFont="1" applyFill="1" applyBorder="1" applyAlignment="1">
      <alignment horizontal="left" vertical="center" wrapText="1"/>
    </xf>
    <xf numFmtId="0" fontId="75" fillId="0" borderId="63" xfId="0" applyFont="1" applyBorder="1"/>
    <xf numFmtId="0" fontId="79" fillId="0" borderId="63" xfId="0" applyFont="1" applyBorder="1" applyAlignment="1">
      <alignment horizontal="left" vertical="center" wrapText="1"/>
    </xf>
    <xf numFmtId="0" fontId="79" fillId="3" borderId="63" xfId="0" applyFont="1" applyFill="1" applyBorder="1" applyAlignment="1">
      <alignment horizontal="left" vertical="center" wrapText="1"/>
    </xf>
    <xf numFmtId="0" fontId="85" fillId="3" borderId="13" xfId="0" applyFont="1" applyFill="1" applyBorder="1" applyAlignment="1">
      <alignment vertical="center" wrapText="1"/>
    </xf>
    <xf numFmtId="0" fontId="85" fillId="3" borderId="0" xfId="0" applyFont="1" applyFill="1" applyAlignment="1">
      <alignment vertical="center" wrapText="1"/>
    </xf>
    <xf numFmtId="0" fontId="75" fillId="0" borderId="65" xfId="0" applyFont="1" applyBorder="1" applyAlignment="1">
      <alignment horizontal="left" vertical="center" wrapText="1"/>
    </xf>
    <xf numFmtId="0" fontId="79" fillId="0" borderId="107" xfId="0" applyFont="1" applyBorder="1" applyAlignment="1">
      <alignment horizontal="left" vertical="center" wrapText="1"/>
    </xf>
    <xf numFmtId="0" fontId="75" fillId="3" borderId="66" xfId="0" applyFont="1" applyFill="1" applyBorder="1" applyAlignment="1">
      <alignment horizontal="left" vertical="center" wrapText="1"/>
    </xf>
    <xf numFmtId="0" fontId="79" fillId="0" borderId="56" xfId="0" applyFont="1" applyBorder="1" applyAlignment="1">
      <alignment horizontal="left" vertical="center" wrapText="1" readingOrder="1"/>
    </xf>
    <xf numFmtId="0" fontId="79" fillId="3" borderId="57" xfId="0" applyFont="1" applyFill="1" applyBorder="1" applyAlignment="1">
      <alignment horizontal="center" vertical="center" wrapText="1" readingOrder="1"/>
    </xf>
    <xf numFmtId="0" fontId="75" fillId="0" borderId="57" xfId="0" applyFont="1" applyBorder="1" applyAlignment="1">
      <alignment horizontal="left" vertical="center" wrapText="1"/>
    </xf>
    <xf numFmtId="0" fontId="79" fillId="0" borderId="57" xfId="0" applyFont="1" applyBorder="1" applyAlignment="1">
      <alignment horizontal="center" vertical="center" wrapText="1" readingOrder="1"/>
    </xf>
    <xf numFmtId="0" fontId="79" fillId="0" borderId="58" xfId="0" applyFont="1" applyBorder="1" applyAlignment="1">
      <alignment horizontal="left" vertical="center" wrapText="1"/>
    </xf>
    <xf numFmtId="0" fontId="77" fillId="20" borderId="56" xfId="0" applyFont="1" applyFill="1" applyBorder="1" applyAlignment="1">
      <alignment horizontal="center" vertical="center" wrapText="1" readingOrder="1"/>
    </xf>
    <xf numFmtId="0" fontId="77" fillId="20" borderId="57" xfId="0" applyFont="1" applyFill="1" applyBorder="1" applyAlignment="1">
      <alignment horizontal="center" vertical="center" wrapText="1" readingOrder="1"/>
    </xf>
    <xf numFmtId="0" fontId="77" fillId="20" borderId="58" xfId="0" applyFont="1" applyFill="1" applyBorder="1" applyAlignment="1">
      <alignment horizontal="center" vertical="center" wrapText="1" readingOrder="1"/>
    </xf>
    <xf numFmtId="0" fontId="75" fillId="0" borderId="88" xfId="0" applyFont="1" applyBorder="1" applyAlignment="1">
      <alignment horizontal="center" vertical="center" wrapText="1" readingOrder="1"/>
    </xf>
    <xf numFmtId="0" fontId="75" fillId="0" borderId="107" xfId="0" applyFont="1" applyBorder="1" applyAlignment="1">
      <alignment horizontal="left" vertical="center" wrapText="1"/>
    </xf>
    <xf numFmtId="0" fontId="75" fillId="0" borderId="13" xfId="0" applyFont="1" applyBorder="1" applyAlignment="1">
      <alignment horizontal="center" vertical="center" wrapText="1" readingOrder="1"/>
    </xf>
    <xf numFmtId="0" fontId="75" fillId="3" borderId="63" xfId="0" applyFont="1" applyFill="1" applyBorder="1" applyAlignment="1">
      <alignment horizontal="left" vertical="center" wrapText="1"/>
    </xf>
    <xf numFmtId="0" fontId="75" fillId="0" borderId="63" xfId="0" applyFont="1" applyBorder="1" applyAlignment="1">
      <alignment vertical="center" wrapText="1"/>
    </xf>
    <xf numFmtId="0" fontId="85" fillId="0" borderId="88" xfId="0" applyFont="1" applyBorder="1" applyAlignment="1">
      <alignment horizontal="center" vertical="center" wrapText="1" readingOrder="1"/>
    </xf>
    <xf numFmtId="0" fontId="85" fillId="0" borderId="13" xfId="0" applyFont="1" applyBorder="1" applyAlignment="1">
      <alignment horizontal="center" vertical="center" wrapText="1" readingOrder="1"/>
    </xf>
    <xf numFmtId="0" fontId="85" fillId="0" borderId="65" xfId="0" applyFont="1" applyBorder="1" applyAlignment="1">
      <alignment horizontal="center" vertical="center" wrapText="1" readingOrder="1"/>
    </xf>
    <xf numFmtId="0" fontId="75" fillId="0" borderId="66" xfId="0" applyFont="1" applyBorder="1" applyAlignment="1">
      <alignment horizontal="left" vertical="center" wrapText="1"/>
    </xf>
    <xf numFmtId="0" fontId="81" fillId="3" borderId="0" xfId="0" applyFont="1" applyFill="1"/>
    <xf numFmtId="0" fontId="75" fillId="0" borderId="65" xfId="0" applyFont="1" applyBorder="1" applyAlignment="1">
      <alignment horizontal="center" vertical="center" wrapText="1" readingOrder="1"/>
    </xf>
    <xf numFmtId="0" fontId="79" fillId="0" borderId="13" xfId="0" applyFont="1" applyBorder="1" applyAlignment="1">
      <alignment horizontal="center" vertical="center" wrapText="1"/>
    </xf>
    <xf numFmtId="0" fontId="79" fillId="0" borderId="65" xfId="0" applyFont="1" applyBorder="1" applyAlignment="1">
      <alignment horizontal="center" vertical="center" wrapText="1"/>
    </xf>
    <xf numFmtId="0" fontId="79" fillId="0" borderId="88" xfId="0" applyFont="1" applyBorder="1" applyAlignment="1">
      <alignment horizontal="center" vertical="center" wrapText="1"/>
    </xf>
    <xf numFmtId="0" fontId="79" fillId="0" borderId="82" xfId="0" applyFont="1" applyBorder="1" applyAlignment="1">
      <alignment horizontal="center" vertical="center" wrapText="1" readingOrder="1"/>
    </xf>
    <xf numFmtId="0" fontId="79" fillId="0" borderId="82" xfId="0" applyFont="1" applyBorder="1" applyAlignment="1">
      <alignment horizontal="center" vertical="center" wrapText="1"/>
    </xf>
    <xf numFmtId="0" fontId="75" fillId="0" borderId="109" xfId="0" applyFont="1" applyBorder="1" applyAlignment="1">
      <alignment horizontal="left" vertical="center" wrapText="1"/>
    </xf>
    <xf numFmtId="0" fontId="79" fillId="0" borderId="60" xfId="0" applyFont="1" applyBorder="1" applyAlignment="1">
      <alignment horizontal="center" vertical="center" wrapText="1" readingOrder="1"/>
    </xf>
    <xf numFmtId="0" fontId="79" fillId="3" borderId="60" xfId="0" applyFont="1" applyFill="1" applyBorder="1" applyAlignment="1">
      <alignment horizontal="center" vertical="center" wrapText="1"/>
    </xf>
    <xf numFmtId="0" fontId="75" fillId="0" borderId="61" xfId="0" applyFont="1" applyBorder="1" applyAlignment="1">
      <alignment horizontal="left" vertical="center" wrapText="1"/>
    </xf>
    <xf numFmtId="0" fontId="79" fillId="3" borderId="13" xfId="0" applyFont="1" applyFill="1" applyBorder="1" applyAlignment="1">
      <alignment horizontal="center" vertical="center" wrapText="1"/>
    </xf>
    <xf numFmtId="0" fontId="75" fillId="3" borderId="13" xfId="0" applyFont="1" applyFill="1" applyBorder="1" applyAlignment="1">
      <alignment horizontal="center" vertical="center" wrapText="1"/>
    </xf>
    <xf numFmtId="0" fontId="75" fillId="3" borderId="13" xfId="0" applyFont="1" applyFill="1" applyBorder="1" applyAlignment="1">
      <alignment horizontal="center" vertical="center"/>
    </xf>
    <xf numFmtId="0" fontId="75" fillId="3" borderId="65" xfId="0" applyFont="1" applyFill="1" applyBorder="1" applyAlignment="1">
      <alignment horizontal="center" vertical="center"/>
    </xf>
    <xf numFmtId="0" fontId="75" fillId="0" borderId="0" xfId="0" applyFont="1" applyAlignment="1">
      <alignment horizontal="left"/>
    </xf>
    <xf numFmtId="0" fontId="89" fillId="0" borderId="0" xfId="0" applyFont="1"/>
    <xf numFmtId="0" fontId="92" fillId="5" borderId="13" xfId="0" applyFont="1" applyFill="1" applyBorder="1" applyAlignment="1">
      <alignment horizontal="center" vertical="center"/>
    </xf>
    <xf numFmtId="0" fontId="91" fillId="24" borderId="13" xfId="0" applyFont="1" applyFill="1" applyBorder="1" applyAlignment="1">
      <alignment horizontal="center" vertical="center"/>
    </xf>
    <xf numFmtId="0" fontId="91" fillId="24" borderId="13" xfId="0" applyFont="1" applyFill="1" applyBorder="1" applyAlignment="1">
      <alignment vertical="center" wrapText="1"/>
    </xf>
    <xf numFmtId="0" fontId="51" fillId="3" borderId="81" xfId="0" applyFont="1" applyFill="1" applyBorder="1" applyAlignment="1">
      <alignment horizontal="center" vertical="center" wrapText="1"/>
    </xf>
    <xf numFmtId="0" fontId="32" fillId="3" borderId="13" xfId="0" applyFont="1" applyFill="1" applyBorder="1" applyAlignment="1">
      <alignment horizontal="center" vertical="center" wrapText="1"/>
    </xf>
    <xf numFmtId="0" fontId="32" fillId="3" borderId="13" xfId="0" applyFont="1" applyFill="1" applyBorder="1" applyAlignment="1">
      <alignment horizontal="center" vertical="center"/>
    </xf>
    <xf numFmtId="0" fontId="51" fillId="3" borderId="81" xfId="0" applyFont="1" applyFill="1" applyBorder="1" applyAlignment="1">
      <alignment horizontal="center" vertical="center"/>
    </xf>
    <xf numFmtId="0" fontId="94" fillId="0" borderId="13" xfId="0" applyFont="1" applyBorder="1" applyAlignment="1">
      <alignment vertical="center" wrapText="1"/>
    </xf>
    <xf numFmtId="0" fontId="89" fillId="0" borderId="13" xfId="0" applyFont="1" applyBorder="1" applyAlignment="1">
      <alignment horizontal="center"/>
    </xf>
    <xf numFmtId="0" fontId="89" fillId="0" borderId="0" xfId="0" applyFont="1" applyAlignment="1">
      <alignment horizontal="center" vertical="center"/>
    </xf>
    <xf numFmtId="0" fontId="89" fillId="0" borderId="0" xfId="0" applyFont="1" applyAlignment="1">
      <alignment horizontal="center"/>
    </xf>
    <xf numFmtId="0" fontId="89" fillId="0" borderId="13" xfId="0" applyFont="1" applyBorder="1" applyAlignment="1">
      <alignment horizontal="center" vertical="center"/>
    </xf>
    <xf numFmtId="0" fontId="94" fillId="25" borderId="13" xfId="0" applyFont="1" applyFill="1" applyBorder="1" applyAlignment="1">
      <alignment vertical="center" wrapText="1"/>
    </xf>
    <xf numFmtId="0" fontId="94" fillId="3" borderId="13" xfId="0" applyFont="1" applyFill="1" applyBorder="1" applyAlignment="1">
      <alignment vertical="center" wrapText="1"/>
    </xf>
    <xf numFmtId="0" fontId="50" fillId="25" borderId="13" xfId="0" applyFont="1" applyFill="1" applyBorder="1" applyAlignment="1">
      <alignment vertical="center" wrapText="1"/>
    </xf>
    <xf numFmtId="0" fontId="50" fillId="3" borderId="13" xfId="0" applyFont="1" applyFill="1" applyBorder="1" applyAlignment="1">
      <alignment vertical="center" wrapText="1"/>
    </xf>
    <xf numFmtId="0" fontId="89" fillId="0" borderId="0" xfId="0" applyFont="1" applyAlignment="1">
      <alignment horizontal="left"/>
    </xf>
    <xf numFmtId="0" fontId="95" fillId="0" borderId="0" xfId="0" applyFont="1" applyAlignment="1">
      <alignment horizont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2"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76" fillId="3" borderId="0" xfId="0" applyFont="1" applyFill="1" applyAlignment="1" applyProtection="1">
      <alignment horizontal="center" vertical="center"/>
      <protection locked="0"/>
    </xf>
    <xf numFmtId="0" fontId="83" fillId="24" borderId="0" xfId="0" applyFont="1" applyFill="1" applyAlignment="1" applyProtection="1">
      <alignment horizontal="center" vertical="center" wrapText="1"/>
      <protection locked="0"/>
    </xf>
    <xf numFmtId="0" fontId="84" fillId="24" borderId="0" xfId="0" applyFont="1" applyFill="1" applyAlignment="1" applyProtection="1">
      <alignment horizontal="center" vertical="center" wrapText="1"/>
      <protection locked="0"/>
    </xf>
    <xf numFmtId="0" fontId="84" fillId="24" borderId="0" xfId="0" applyFont="1" applyFill="1" applyAlignment="1" applyProtection="1">
      <alignment horizontal="center" vertical="center"/>
      <protection locked="0"/>
    </xf>
    <xf numFmtId="0" fontId="77" fillId="0" borderId="82" xfId="0" applyFont="1" applyBorder="1" applyAlignment="1" applyProtection="1">
      <alignment horizontal="center" vertical="center"/>
      <protection locked="0"/>
    </xf>
    <xf numFmtId="0" fontId="77" fillId="0" borderId="60" xfId="0" applyFont="1" applyBorder="1" applyAlignment="1" applyProtection="1">
      <alignment horizontal="center" vertical="center"/>
      <protection locked="0"/>
    </xf>
    <xf numFmtId="0" fontId="83" fillId="19" borderId="13" xfId="0" applyFont="1" applyFill="1" applyBorder="1" applyAlignment="1" applyProtection="1">
      <alignment horizontal="center" vertical="center"/>
      <protection locked="0"/>
    </xf>
    <xf numFmtId="0" fontId="83" fillId="19" borderId="79" xfId="0" applyFont="1" applyFill="1" applyBorder="1" applyAlignment="1" applyProtection="1">
      <alignment horizontal="center" vertical="center"/>
      <protection locked="0"/>
    </xf>
    <xf numFmtId="0" fontId="83" fillId="19" borderId="81" xfId="0" applyFont="1" applyFill="1" applyBorder="1" applyAlignment="1" applyProtection="1">
      <alignment horizontal="center" vertical="center"/>
      <protection locked="0"/>
    </xf>
    <xf numFmtId="0" fontId="81" fillId="19" borderId="13" xfId="0" applyFont="1" applyFill="1" applyBorder="1" applyAlignment="1" applyProtection="1">
      <alignment horizontal="left" vertical="center" wrapText="1"/>
      <protection locked="0"/>
    </xf>
    <xf numFmtId="0" fontId="81" fillId="19" borderId="13" xfId="0" applyFont="1" applyFill="1" applyBorder="1" applyAlignment="1" applyProtection="1">
      <alignment horizontal="left" vertical="center"/>
      <protection locked="0"/>
    </xf>
    <xf numFmtId="0" fontId="85" fillId="19" borderId="79" xfId="0" applyFont="1" applyFill="1" applyBorder="1" applyAlignment="1" applyProtection="1">
      <alignment horizontal="left" vertical="center" wrapText="1"/>
      <protection locked="0"/>
    </xf>
    <xf numFmtId="0" fontId="85" fillId="19" borderId="81" xfId="0" applyFont="1" applyFill="1" applyBorder="1" applyAlignment="1" applyProtection="1">
      <alignment horizontal="left" vertical="center" wrapText="1"/>
      <protection locked="0"/>
    </xf>
    <xf numFmtId="0" fontId="79" fillId="0" borderId="106" xfId="0" applyFont="1" applyBorder="1" applyAlignment="1">
      <alignment horizontal="left" vertical="center" wrapText="1" readingOrder="1"/>
    </xf>
    <xf numFmtId="0" fontId="79" fillId="0" borderId="62" xfId="0" applyFont="1" applyBorder="1" applyAlignment="1">
      <alignment horizontal="left" vertical="center" wrapText="1" readingOrder="1"/>
    </xf>
    <xf numFmtId="0" fontId="79" fillId="0" borderId="64" xfId="0" applyFont="1" applyBorder="1" applyAlignment="1">
      <alignment horizontal="left" vertical="center" wrapText="1" readingOrder="1"/>
    </xf>
    <xf numFmtId="0" fontId="78" fillId="4" borderId="56" xfId="0" applyFont="1" applyFill="1" applyBorder="1" applyAlignment="1">
      <alignment horizontal="center" vertical="top" wrapText="1" readingOrder="1"/>
    </xf>
    <xf numFmtId="0" fontId="78" fillId="4" borderId="57" xfId="0" applyFont="1" applyFill="1" applyBorder="1" applyAlignment="1">
      <alignment horizontal="center" vertical="top" wrapText="1" readingOrder="1"/>
    </xf>
    <xf numFmtId="0" fontId="78" fillId="4" borderId="58" xfId="0" applyFont="1" applyFill="1" applyBorder="1" applyAlignment="1">
      <alignment horizontal="center" vertical="top" wrapText="1" readingOrder="1"/>
    </xf>
    <xf numFmtId="0" fontId="79" fillId="3" borderId="106" xfId="0" applyFont="1" applyFill="1" applyBorder="1" applyAlignment="1">
      <alignment horizontal="left" vertical="center" wrapText="1" readingOrder="1"/>
    </xf>
    <xf numFmtId="0" fontId="79" fillId="3" borderId="64" xfId="0" applyFont="1" applyFill="1" applyBorder="1" applyAlignment="1">
      <alignment horizontal="left" vertical="center" wrapText="1" readingOrder="1"/>
    </xf>
    <xf numFmtId="0" fontId="85" fillId="0" borderId="106" xfId="0" applyFont="1" applyBorder="1" applyAlignment="1">
      <alignment horizontal="left" vertical="center" wrapText="1" readingOrder="1"/>
    </xf>
    <xf numFmtId="0" fontId="85" fillId="0" borderId="62" xfId="0" applyFont="1" applyBorder="1" applyAlignment="1">
      <alignment horizontal="left" vertical="center" wrapText="1" readingOrder="1"/>
    </xf>
    <xf numFmtId="0" fontId="85" fillId="0" borderId="64" xfId="0" applyFont="1" applyBorder="1" applyAlignment="1">
      <alignment horizontal="left" vertical="center" wrapText="1" readingOrder="1"/>
    </xf>
    <xf numFmtId="0" fontId="79" fillId="0" borderId="108" xfId="0" applyFont="1" applyBorder="1" applyAlignment="1">
      <alignment horizontal="left" vertical="center" wrapText="1" readingOrder="1"/>
    </xf>
    <xf numFmtId="0" fontId="79" fillId="0" borderId="59" xfId="0" applyFont="1" applyBorder="1" applyAlignment="1">
      <alignment horizontal="left" vertical="center" wrapText="1" readingOrder="1"/>
    </xf>
    <xf numFmtId="0" fontId="76" fillId="3" borderId="0" xfId="0" applyFont="1" applyFill="1" applyAlignment="1" applyProtection="1">
      <alignment horizontal="center"/>
      <protection locked="0"/>
    </xf>
    <xf numFmtId="0" fontId="90" fillId="3" borderId="23" xfId="0" applyFont="1" applyFill="1" applyBorder="1" applyAlignment="1">
      <alignment horizontal="center" vertical="center"/>
    </xf>
    <xf numFmtId="0" fontId="91" fillId="4" borderId="79" xfId="0" applyFont="1" applyFill="1" applyBorder="1" applyAlignment="1">
      <alignment horizontal="center"/>
    </xf>
    <xf numFmtId="0" fontId="91" fillId="4" borderId="80" xfId="0" applyFont="1" applyFill="1" applyBorder="1" applyAlignment="1">
      <alignment horizontal="center"/>
    </xf>
    <xf numFmtId="0" fontId="91" fillId="4" borderId="81" xfId="0" applyFont="1" applyFill="1" applyBorder="1" applyAlignment="1">
      <alignment horizontal="center"/>
    </xf>
    <xf numFmtId="0" fontId="92" fillId="5" borderId="82" xfId="0" applyFont="1" applyFill="1" applyBorder="1" applyAlignment="1">
      <alignment horizontal="center" vertical="center" wrapText="1"/>
    </xf>
    <xf numFmtId="0" fontId="92" fillId="5" borderId="60" xfId="0" applyFont="1" applyFill="1" applyBorder="1" applyAlignment="1">
      <alignment horizontal="center" vertical="center" wrapText="1"/>
    </xf>
    <xf numFmtId="0" fontId="92" fillId="5" borderId="79" xfId="0" applyFont="1" applyFill="1" applyBorder="1" applyAlignment="1">
      <alignment horizontal="center" vertical="center"/>
    </xf>
    <xf numFmtId="0" fontId="92" fillId="5" borderId="80" xfId="0" applyFont="1" applyFill="1" applyBorder="1" applyAlignment="1">
      <alignment horizontal="center" vertical="center"/>
    </xf>
    <xf numFmtId="0" fontId="92"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2" fillId="4" borderId="2" xfId="0" applyFont="1" applyFill="1" applyBorder="1" applyAlignment="1">
      <alignment horizontal="center" vertical="center"/>
    </xf>
    <xf numFmtId="0" fontId="62" fillId="4" borderId="0" xfId="0" applyFont="1" applyFill="1" applyAlignment="1">
      <alignment horizontal="center" vertical="center"/>
    </xf>
    <xf numFmtId="0" fontId="7" fillId="3" borderId="13" xfId="0" applyFont="1" applyFill="1" applyBorder="1" applyAlignment="1">
      <alignment horizontal="center" vertical="center"/>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top" wrapText="1"/>
      <protection locked="0"/>
    </xf>
    <xf numFmtId="0" fontId="2" fillId="3" borderId="7" xfId="0" applyFont="1" applyFill="1" applyBorder="1" applyAlignment="1" applyProtection="1">
      <alignment horizontal="left" vertical="top"/>
      <protection locked="0"/>
    </xf>
    <xf numFmtId="0" fontId="2" fillId="3" borderId="6" xfId="0" applyFont="1" applyFill="1" applyBorder="1" applyAlignment="1" applyProtection="1">
      <alignment horizontal="left" vertical="top"/>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center" vertical="center"/>
    </xf>
    <xf numFmtId="0" fontId="0" fillId="0" borderId="13" xfId="0" applyBorder="1" applyAlignment="1">
      <alignment horizontal="left" vertical="center" wrapText="1"/>
    </xf>
    <xf numFmtId="0" fontId="0" fillId="3" borderId="13" xfId="0" applyFill="1" applyBorder="1" applyAlignment="1">
      <alignment horizontal="center" vertical="center" wrapText="1"/>
    </xf>
    <xf numFmtId="0" fontId="61"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3" borderId="82" xfId="0" applyFill="1" applyBorder="1" applyAlignment="1">
      <alignment horizontal="center" vertical="center" wrapText="1"/>
    </xf>
    <xf numFmtId="0" fontId="0" fillId="3" borderId="78" xfId="0" applyFill="1" applyBorder="1" applyAlignment="1">
      <alignment horizontal="center" vertical="center" wrapText="1"/>
    </xf>
    <xf numFmtId="14" fontId="0" fillId="0" borderId="82" xfId="0" applyNumberFormat="1"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9" fontId="0" fillId="0" borderId="60" xfId="0" applyNumberFormat="1" applyBorder="1" applyAlignment="1">
      <alignment horizontal="center" vertical="center" wrapText="1"/>
    </xf>
    <xf numFmtId="0" fontId="4" fillId="4" borderId="83" xfId="0" applyFont="1" applyFill="1" applyBorder="1" applyAlignment="1">
      <alignment horizontal="center" vertical="center"/>
    </xf>
    <xf numFmtId="0" fontId="0" fillId="0" borderId="60" xfId="0" applyBorder="1" applyAlignment="1">
      <alignment horizontal="left"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7" fillId="0" borderId="0" xfId="0" applyFont="1" applyAlignment="1">
      <alignment horizontal="center" vertical="center"/>
    </xf>
    <xf numFmtId="0" fontId="53"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66" fillId="0" borderId="67" xfId="0" applyFont="1" applyBorder="1" applyAlignment="1">
      <alignment horizontal="center" vertical="center" wrapText="1"/>
    </xf>
    <xf numFmtId="0" fontId="66" fillId="0" borderId="68" xfId="0" applyFont="1" applyBorder="1" applyAlignment="1">
      <alignment horizontal="center" vertical="center"/>
    </xf>
    <xf numFmtId="0" fontId="66" fillId="0" borderId="69" xfId="0" applyFont="1" applyBorder="1" applyAlignment="1">
      <alignment horizontal="center" vertical="center"/>
    </xf>
    <xf numFmtId="0" fontId="66" fillId="0" borderId="20" xfId="0" applyFont="1" applyBorder="1" applyAlignment="1">
      <alignment horizontal="center" vertical="center" wrapText="1"/>
    </xf>
    <xf numFmtId="0" fontId="66" fillId="0" borderId="0" xfId="0" applyFont="1" applyAlignment="1">
      <alignment horizontal="center" vertical="center"/>
    </xf>
    <xf numFmtId="0" fontId="66" fillId="0" borderId="21" xfId="0" applyFont="1" applyBorder="1" applyAlignment="1">
      <alignment horizontal="center" vertical="center"/>
    </xf>
    <xf numFmtId="0" fontId="66" fillId="0" borderId="20" xfId="0" applyFont="1" applyBorder="1" applyAlignment="1">
      <alignment horizontal="center" vertical="center"/>
    </xf>
    <xf numFmtId="0" fontId="66" fillId="0" borderId="43" xfId="0" applyFont="1" applyBorder="1" applyAlignment="1">
      <alignment horizontal="center" vertical="center"/>
    </xf>
    <xf numFmtId="0" fontId="66" fillId="0" borderId="44" xfId="0" applyFont="1" applyBorder="1" applyAlignment="1">
      <alignment horizontal="center" vertical="center"/>
    </xf>
    <xf numFmtId="0" fontId="66" fillId="0" borderId="45" xfId="0" applyFont="1" applyBorder="1" applyAlignment="1">
      <alignment horizontal="center" vertical="center"/>
    </xf>
    <xf numFmtId="0" fontId="68" fillId="23" borderId="70" xfId="0" applyFont="1" applyFill="1" applyBorder="1" applyAlignment="1">
      <alignment horizontal="center" vertical="center" wrapText="1" readingOrder="1"/>
    </xf>
    <xf numFmtId="0" fontId="68" fillId="23" borderId="71" xfId="0" applyFont="1" applyFill="1" applyBorder="1" applyAlignment="1">
      <alignment horizontal="center" vertical="center" wrapText="1" readingOrder="1"/>
    </xf>
    <xf numFmtId="0" fontId="68" fillId="23" borderId="73" xfId="0" applyFont="1" applyFill="1" applyBorder="1" applyAlignment="1">
      <alignment horizontal="center" vertical="center" wrapText="1" readingOrder="1"/>
    </xf>
    <xf numFmtId="0" fontId="68" fillId="23" borderId="0" xfId="0" applyFont="1" applyFill="1" applyAlignment="1">
      <alignment horizontal="center" vertical="center" wrapText="1" readingOrder="1"/>
    </xf>
    <xf numFmtId="0" fontId="68" fillId="23" borderId="74" xfId="0" applyFont="1" applyFill="1" applyBorder="1" applyAlignment="1">
      <alignment horizontal="center" vertical="center" wrapText="1" readingOrder="1"/>
    </xf>
    <xf numFmtId="0" fontId="68" fillId="23" borderId="75" xfId="0" applyFont="1" applyFill="1" applyBorder="1" applyAlignment="1">
      <alignment horizontal="center" vertical="center" wrapText="1" readingOrder="1"/>
    </xf>
    <xf numFmtId="0" fontId="68" fillId="23" borderId="76" xfId="0" applyFont="1" applyFill="1" applyBorder="1" applyAlignment="1">
      <alignment horizontal="center" vertical="center" wrapText="1" readingOrder="1"/>
    </xf>
    <xf numFmtId="0" fontId="68" fillId="23"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8" fillId="8" borderId="70" xfId="0" applyFont="1" applyFill="1" applyBorder="1" applyAlignment="1">
      <alignment horizontal="center" vertical="center" wrapText="1" readingOrder="1"/>
    </xf>
    <xf numFmtId="0" fontId="68" fillId="8" borderId="71" xfId="0" applyFont="1" applyFill="1" applyBorder="1" applyAlignment="1">
      <alignment horizontal="center" vertical="center" wrapText="1" readingOrder="1"/>
    </xf>
    <xf numFmtId="0" fontId="68" fillId="8" borderId="73" xfId="0" applyFont="1" applyFill="1" applyBorder="1" applyAlignment="1">
      <alignment horizontal="center" vertical="center" wrapText="1" readingOrder="1"/>
    </xf>
    <xf numFmtId="0" fontId="68" fillId="8" borderId="0" xfId="0" applyFont="1" applyFill="1" applyAlignment="1">
      <alignment horizontal="center" vertical="center" wrapText="1" readingOrder="1"/>
    </xf>
    <xf numFmtId="0" fontId="68" fillId="8" borderId="74" xfId="0" applyFont="1" applyFill="1" applyBorder="1" applyAlignment="1">
      <alignment horizontal="center" vertical="center" wrapText="1" readingOrder="1"/>
    </xf>
    <xf numFmtId="0" fontId="68" fillId="8" borderId="75" xfId="0" applyFont="1" applyFill="1" applyBorder="1" applyAlignment="1">
      <alignment horizontal="center" vertical="center" wrapText="1" readingOrder="1"/>
    </xf>
    <xf numFmtId="0" fontId="68" fillId="8" borderId="76" xfId="0" applyFont="1" applyFill="1" applyBorder="1" applyAlignment="1">
      <alignment horizontal="center" vertical="center" wrapText="1" readingOrder="1"/>
    </xf>
    <xf numFmtId="0" fontId="68"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6" fillId="0" borderId="68" xfId="0" applyFont="1" applyBorder="1" applyAlignment="1">
      <alignment horizontal="center" vertical="center" wrapText="1"/>
    </xf>
    <xf numFmtId="0" fontId="2" fillId="0" borderId="0" xfId="0" applyFont="1" applyAlignment="1">
      <alignment horizontal="center" vertical="center" wrapText="1"/>
    </xf>
    <xf numFmtId="0" fontId="67"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7" fillId="14" borderId="0" xfId="0" applyFont="1" applyFill="1" applyAlignment="1">
      <alignment horizontal="center" vertical="center" textRotation="90" wrapText="1" readingOrder="1"/>
    </xf>
    <xf numFmtId="0" fontId="67" fillId="14" borderId="21" xfId="0" applyFont="1" applyFill="1" applyBorder="1" applyAlignment="1">
      <alignment horizontal="center" vertical="center" textRotation="90" wrapText="1" readingOrder="1"/>
    </xf>
    <xf numFmtId="0" fontId="68" fillId="16" borderId="70" xfId="0" applyFont="1" applyFill="1" applyBorder="1" applyAlignment="1">
      <alignment horizontal="center" vertical="center" wrapText="1" readingOrder="1"/>
    </xf>
    <xf numFmtId="0" fontId="68" fillId="16" borderId="71" xfId="0" applyFont="1" applyFill="1" applyBorder="1" applyAlignment="1">
      <alignment horizontal="center" vertical="center" wrapText="1" readingOrder="1"/>
    </xf>
    <xf numFmtId="0" fontId="68" fillId="16" borderId="72" xfId="0" applyFont="1" applyFill="1" applyBorder="1" applyAlignment="1">
      <alignment horizontal="center" vertical="center" wrapText="1" readingOrder="1"/>
    </xf>
    <xf numFmtId="0" fontId="68" fillId="16" borderId="73" xfId="0" applyFont="1" applyFill="1" applyBorder="1" applyAlignment="1">
      <alignment horizontal="center" vertical="center" wrapText="1" readingOrder="1"/>
    </xf>
    <xf numFmtId="0" fontId="68" fillId="16" borderId="0" xfId="0" applyFont="1" applyFill="1" applyAlignment="1">
      <alignment horizontal="center" vertical="center" wrapText="1" readingOrder="1"/>
    </xf>
    <xf numFmtId="0" fontId="68" fillId="16" borderId="74" xfId="0" applyFont="1" applyFill="1" applyBorder="1" applyAlignment="1">
      <alignment horizontal="center" vertical="center" wrapText="1" readingOrder="1"/>
    </xf>
    <xf numFmtId="0" fontId="68" fillId="16" borderId="75" xfId="0" applyFont="1" applyFill="1" applyBorder="1" applyAlignment="1">
      <alignment horizontal="center" vertical="center" wrapText="1" readingOrder="1"/>
    </xf>
    <xf numFmtId="0" fontId="68" fillId="16" borderId="76" xfId="0" applyFont="1" applyFill="1" applyBorder="1" applyAlignment="1">
      <alignment horizontal="center" vertical="center" wrapText="1" readingOrder="1"/>
    </xf>
    <xf numFmtId="0" fontId="68" fillId="16" borderId="77" xfId="0" applyFont="1" applyFill="1" applyBorder="1" applyAlignment="1">
      <alignment horizontal="center" vertical="center" wrapText="1" readingOrder="1"/>
    </xf>
    <xf numFmtId="0" fontId="68" fillId="15" borderId="70" xfId="0" applyFont="1" applyFill="1" applyBorder="1" applyAlignment="1">
      <alignment horizontal="center" vertical="center" wrapText="1" readingOrder="1"/>
    </xf>
    <xf numFmtId="0" fontId="68" fillId="15" borderId="71" xfId="0" applyFont="1" applyFill="1" applyBorder="1" applyAlignment="1">
      <alignment horizontal="center" vertical="center" wrapText="1" readingOrder="1"/>
    </xf>
    <xf numFmtId="0" fontId="68" fillId="15" borderId="73" xfId="0" applyFont="1" applyFill="1" applyBorder="1" applyAlignment="1">
      <alignment horizontal="center" vertical="center" wrapText="1" readingOrder="1"/>
    </xf>
    <xf numFmtId="0" fontId="68" fillId="15" borderId="0" xfId="0" applyFont="1" applyFill="1" applyAlignment="1">
      <alignment horizontal="center" vertical="center" wrapText="1" readingOrder="1"/>
    </xf>
    <xf numFmtId="0" fontId="68" fillId="15" borderId="75" xfId="0" applyFont="1" applyFill="1" applyBorder="1" applyAlignment="1">
      <alignment horizontal="center" vertical="center" wrapText="1" readingOrder="1"/>
    </xf>
    <xf numFmtId="0" fontId="68"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73" fillId="4" borderId="2" xfId="0" applyFont="1" applyFill="1" applyBorder="1" applyAlignment="1">
      <alignment horizontal="center" vertical="center" wrapText="1"/>
    </xf>
    <xf numFmtId="0" fontId="73" fillId="4" borderId="105" xfId="0" applyFont="1" applyFill="1" applyBorder="1" applyAlignment="1">
      <alignment horizontal="center" vertical="center" wrapText="1"/>
    </xf>
    <xf numFmtId="0" fontId="73" fillId="4" borderId="0" xfId="0" applyFont="1" applyFill="1" applyAlignment="1">
      <alignment horizontal="center" vertical="center" wrapText="1"/>
    </xf>
    <xf numFmtId="0" fontId="73" fillId="4" borderId="90" xfId="0" applyFont="1" applyFill="1" applyBorder="1" applyAlignment="1">
      <alignment horizontal="center" vertical="center" wrapText="1"/>
    </xf>
    <xf numFmtId="0" fontId="71" fillId="4" borderId="94" xfId="0" applyFont="1" applyFill="1" applyBorder="1" applyAlignment="1">
      <alignment horizontal="center" vertical="center"/>
    </xf>
    <xf numFmtId="0" fontId="71" fillId="4" borderId="104" xfId="0" applyFont="1" applyFill="1" applyBorder="1" applyAlignment="1">
      <alignment horizontal="center" vertical="center"/>
    </xf>
    <xf numFmtId="0" fontId="71" fillId="4" borderId="95" xfId="0" applyFont="1" applyFill="1" applyBorder="1" applyAlignment="1">
      <alignment horizontal="center" vertical="center"/>
    </xf>
    <xf numFmtId="0" fontId="71" fillId="21" borderId="92" xfId="0" applyFont="1" applyFill="1" applyBorder="1" applyAlignment="1" applyProtection="1">
      <alignment horizontal="center" vertical="center" wrapText="1"/>
      <protection locked="0"/>
    </xf>
    <xf numFmtId="0" fontId="71" fillId="4" borderId="92" xfId="0" applyFont="1" applyFill="1" applyBorder="1" applyAlignment="1" applyProtection="1">
      <alignment horizontal="center" vertical="center" wrapText="1"/>
      <protection locked="0"/>
    </xf>
    <xf numFmtId="0" fontId="72" fillId="4" borderId="93" xfId="0" applyFont="1" applyFill="1" applyBorder="1" applyAlignment="1">
      <alignment horizontal="center" vertical="center" wrapText="1"/>
    </xf>
    <xf numFmtId="0" fontId="72" fillId="4" borderId="96" xfId="0" applyFont="1" applyFill="1" applyBorder="1" applyAlignment="1">
      <alignment horizontal="center" vertical="center" wrapText="1"/>
    </xf>
    <xf numFmtId="0" fontId="72" fillId="4" borderId="94" xfId="0" applyFont="1" applyFill="1" applyBorder="1" applyAlignment="1">
      <alignment horizontal="center" vertical="center" wrapText="1"/>
    </xf>
    <xf numFmtId="0" fontId="72" fillId="4" borderId="95" xfId="0" applyFont="1" applyFill="1" applyBorder="1" applyAlignment="1">
      <alignment horizontal="center" vertical="center" wrapText="1"/>
    </xf>
    <xf numFmtId="0" fontId="71" fillId="4" borderId="94" xfId="0" applyFont="1" applyFill="1" applyBorder="1" applyAlignment="1" applyProtection="1">
      <alignment horizontal="center" vertical="center" wrapText="1"/>
      <protection locked="0"/>
    </xf>
    <xf numFmtId="0" fontId="65" fillId="22" borderId="102" xfId="0" applyFont="1" applyFill="1" applyBorder="1" applyAlignment="1">
      <alignment horizontal="center"/>
    </xf>
    <xf numFmtId="0" fontId="65" fillId="22" borderId="103" xfId="0" applyFont="1" applyFill="1" applyBorder="1" applyAlignment="1">
      <alignment horizontal="center"/>
    </xf>
    <xf numFmtId="1" fontId="70" fillId="0" borderId="97" xfId="0" applyNumberFormat="1" applyFont="1" applyBorder="1" applyAlignment="1" applyProtection="1">
      <alignment horizontal="center" vertical="center" wrapText="1"/>
      <protection locked="0"/>
    </xf>
    <xf numFmtId="1" fontId="70" fillId="0" borderId="99" xfId="0" applyNumberFormat="1" applyFont="1" applyBorder="1" applyAlignment="1" applyProtection="1">
      <alignment horizontal="center" vertical="center" wrapText="1"/>
      <protection locked="0"/>
    </xf>
    <xf numFmtId="1" fontId="70" fillId="0" borderId="100" xfId="0" applyNumberFormat="1" applyFont="1" applyBorder="1" applyAlignment="1" applyProtection="1">
      <alignment horizontal="center" vertical="center" wrapText="1"/>
      <protection locked="0"/>
    </xf>
    <xf numFmtId="0" fontId="70" fillId="0" borderId="98" xfId="0" applyFont="1" applyBorder="1" applyAlignment="1" applyProtection="1">
      <alignment horizontal="left" vertical="center" wrapText="1"/>
      <protection locked="0"/>
    </xf>
    <xf numFmtId="0" fontId="70" fillId="0" borderId="78" xfId="0" applyFont="1" applyBorder="1" applyAlignment="1" applyProtection="1">
      <alignment horizontal="left" vertical="center" wrapText="1"/>
      <protection locked="0"/>
    </xf>
    <xf numFmtId="0" fontId="70" fillId="0" borderId="101" xfId="0" applyFont="1" applyBorder="1" applyAlignment="1" applyProtection="1">
      <alignment horizontal="left" vertical="center" wrapText="1"/>
      <protection locked="0"/>
    </xf>
    <xf numFmtId="0" fontId="70" fillId="0" borderId="98" xfId="0" applyFont="1" applyBorder="1" applyAlignment="1" applyProtection="1">
      <alignment horizontal="center" vertical="center" wrapText="1"/>
      <protection locked="0"/>
    </xf>
    <xf numFmtId="0" fontId="70" fillId="0" borderId="78" xfId="0" applyFont="1" applyBorder="1" applyAlignment="1" applyProtection="1">
      <alignment horizontal="center" vertical="center" wrapText="1"/>
      <protection locked="0"/>
    </xf>
    <xf numFmtId="0" fontId="70" fillId="0" borderId="101" xfId="0" applyFont="1" applyBorder="1" applyAlignment="1" applyProtection="1">
      <alignment horizontal="center" vertical="center" wrapText="1"/>
      <protection locked="0"/>
    </xf>
    <xf numFmtId="1" fontId="70"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70" fillId="0" borderId="88" xfId="0" applyFont="1" applyBorder="1" applyAlignment="1" applyProtection="1">
      <alignment horizontal="center" vertical="center"/>
      <protection locked="0"/>
    </xf>
    <xf numFmtId="0" fontId="70" fillId="0" borderId="13" xfId="0" applyFont="1" applyBorder="1" applyAlignment="1" applyProtection="1">
      <alignment horizontal="center" vertical="center"/>
      <protection locked="0"/>
    </xf>
    <xf numFmtId="0" fontId="70" fillId="0" borderId="65"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0" fillId="0" borderId="88" xfId="0" applyNumberFormat="1" applyFont="1" applyBorder="1" applyAlignment="1">
      <alignment horizontal="center" vertical="center"/>
    </xf>
    <xf numFmtId="0" fontId="70" fillId="0" borderId="13" xfId="0" applyFont="1" applyBorder="1" applyAlignment="1">
      <alignment horizontal="center" vertical="center"/>
    </xf>
    <xf numFmtId="0" fontId="70" fillId="0" borderId="65" xfId="0" applyFont="1" applyBorder="1" applyAlignment="1">
      <alignment horizontal="center" vertical="center"/>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32" fillId="0" borderId="98" xfId="0" applyFont="1" applyBorder="1" applyAlignment="1">
      <alignment horizontal="center" vertical="center"/>
    </xf>
    <xf numFmtId="0" fontId="70" fillId="0" borderId="98" xfId="0" applyFont="1" applyBorder="1" applyAlignment="1" applyProtection="1">
      <alignment horizontal="center" vertical="center"/>
      <protection locked="0"/>
    </xf>
    <xf numFmtId="0" fontId="70" fillId="0" borderId="78" xfId="0" applyFont="1" applyBorder="1" applyAlignment="1" applyProtection="1">
      <alignment horizontal="center" vertical="center"/>
      <protection locked="0"/>
    </xf>
    <xf numFmtId="0" fontId="70" fillId="0" borderId="101" xfId="0" applyFont="1" applyBorder="1" applyAlignment="1" applyProtection="1">
      <alignment horizontal="center" vertical="center"/>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1" fontId="70" fillId="0" borderId="78" xfId="0" applyNumberFormat="1" applyFont="1" applyBorder="1" applyAlignment="1" applyProtection="1">
      <alignment horizontal="center" vertical="center" wrapText="1"/>
      <protection locked="0"/>
    </xf>
    <xf numFmtId="1" fontId="70" fillId="0" borderId="101" xfId="0" applyNumberFormat="1" applyFont="1" applyBorder="1" applyAlignment="1" applyProtection="1">
      <alignment horizontal="center" vertical="center" wrapText="1"/>
      <protection locked="0"/>
    </xf>
    <xf numFmtId="14" fontId="32" fillId="0" borderId="98" xfId="0" applyNumberFormat="1" applyFont="1" applyBorder="1" applyAlignment="1">
      <alignment horizontal="center" vertical="center" wrapText="1"/>
    </xf>
    <xf numFmtId="14" fontId="32" fillId="0" borderId="78" xfId="0" applyNumberFormat="1" applyFont="1" applyBorder="1" applyAlignment="1">
      <alignment horizontal="center" vertical="center" wrapText="1"/>
    </xf>
    <xf numFmtId="14" fontId="32" fillId="0" borderId="101" xfId="0" applyNumberFormat="1" applyFont="1" applyBorder="1" applyAlignment="1">
      <alignment horizontal="center" vertical="center" wrapText="1"/>
    </xf>
  </cellXfs>
  <cellStyles count="3">
    <cellStyle name="Normal" xfId="0" builtinId="0"/>
    <cellStyle name="Normal - Style1 2" xfId="1"/>
    <cellStyle name="Normal 2 2" xfId="2"/>
  </cellStyles>
  <dxfs count="1840">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pivotCacheDefinition" Target="pivotCache/pivotCacheDefinition1.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1" Type="http://schemas.openxmlformats.org/officeDocument/2006/relationships/image" Target="../media/image6.png"/></Relationships>
</file>

<file path=xl/drawings/_rels/drawing10.xml.rels><?xml version="1.0" encoding="UTF-8" standalone="yes"?>
<Relationships xmlns="http://schemas.openxmlformats.org/package/2006/relationships"><Relationship Id="rId1" Type="http://schemas.openxmlformats.org/officeDocument/2006/relationships/image" Target="../media/image6.png"/></Relationships>
</file>

<file path=xl/drawings/_rels/drawing11.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xmlns=""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xmlns=""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xmlns=""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xmlns=""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xmlns=""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1085850</xdr:colOff>
      <xdr:row>1</xdr:row>
      <xdr:rowOff>57150</xdr:rowOff>
    </xdr:from>
    <xdr:to>
      <xdr:col>4</xdr:col>
      <xdr:colOff>2828925</xdr:colOff>
      <xdr:row>3</xdr:row>
      <xdr:rowOff>152399</xdr:rowOff>
    </xdr:to>
    <xdr:sp macro="" textlink="">
      <xdr:nvSpPr>
        <xdr:cNvPr id="2" name="CuadroTexto 4">
          <a:extLst>
            <a:ext uri="{FF2B5EF4-FFF2-40B4-BE49-F238E27FC236}">
              <a16:creationId xmlns:a16="http://schemas.microsoft.com/office/drawing/2014/main" xmlns="" id="{00000000-0008-0000-0100-000002000000}"/>
            </a:ext>
          </a:extLst>
        </xdr:cNvPr>
        <xdr:cNvSpPr txBox="1"/>
      </xdr:nvSpPr>
      <xdr:spPr>
        <a:xfrm>
          <a:off x="9782175" y="2095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3</xdr:col>
      <xdr:colOff>1530528</xdr:colOff>
      <xdr:row>3</xdr:row>
      <xdr:rowOff>27505</xdr:rowOff>
    </xdr:from>
    <xdr:to>
      <xdr:col>4</xdr:col>
      <xdr:colOff>3039439</xdr:colOff>
      <xdr:row>5</xdr:row>
      <xdr:rowOff>0</xdr:rowOff>
    </xdr:to>
    <xdr:grpSp>
      <xdr:nvGrpSpPr>
        <xdr:cNvPr id="3" name="Group 8">
          <a:extLst>
            <a:ext uri="{FF2B5EF4-FFF2-40B4-BE49-F238E27FC236}">
              <a16:creationId xmlns:a16="http://schemas.microsoft.com/office/drawing/2014/main" xmlns="" id="{00000000-0008-0000-0100-000003000000}"/>
            </a:ext>
          </a:extLst>
        </xdr:cNvPr>
        <xdr:cNvGrpSpPr>
          <a:grpSpLocks/>
        </xdr:cNvGrpSpPr>
      </xdr:nvGrpSpPr>
      <xdr:grpSpPr bwMode="auto">
        <a:xfrm>
          <a:off x="8617128" y="503755"/>
          <a:ext cx="3118636" cy="296345"/>
          <a:chOff x="2381" y="720"/>
          <a:chExt cx="3154" cy="65"/>
        </a:xfrm>
      </xdr:grpSpPr>
      <xdr:pic>
        <xdr:nvPicPr>
          <xdr:cNvPr id="4" name="6 Imagen">
            <a:extLst>
              <a:ext uri="{FF2B5EF4-FFF2-40B4-BE49-F238E27FC236}">
                <a16:creationId xmlns:a16="http://schemas.microsoft.com/office/drawing/2014/main" xmlns=""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7 Imagen">
            <a:extLst>
              <a:ext uri="{FF2B5EF4-FFF2-40B4-BE49-F238E27FC236}">
                <a16:creationId xmlns:a16="http://schemas.microsoft.com/office/drawing/2014/main" xmlns=""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3</xdr:row>
      <xdr:rowOff>47625</xdr:rowOff>
    </xdr:from>
    <xdr:to>
      <xdr:col>4</xdr:col>
      <xdr:colOff>2800351</xdr:colOff>
      <xdr:row>4</xdr:row>
      <xdr:rowOff>156755</xdr:rowOff>
    </xdr:to>
    <xdr:pic>
      <xdr:nvPicPr>
        <xdr:cNvPr id="6" name="Imagen 5">
          <a:extLst>
            <a:ext uri="{FF2B5EF4-FFF2-40B4-BE49-F238E27FC236}">
              <a16:creationId xmlns:a16="http://schemas.microsoft.com/office/drawing/2014/main" xmlns="" id="{00000000-0008-0000-0100-000006000000}"/>
            </a:ext>
          </a:extLst>
        </xdr:cNvPr>
        <xdr:cNvPicPr>
          <a:picLocks noChangeAspect="1"/>
        </xdr:cNvPicPr>
      </xdr:nvPicPr>
      <xdr:blipFill>
        <a:blip xmlns:r="http://schemas.openxmlformats.org/officeDocument/2006/relationships" r:embed="rId3"/>
        <a:stretch>
          <a:fillRect/>
        </a:stretch>
      </xdr:blipFill>
      <xdr:spPr>
        <a:xfrm>
          <a:off x="9963150" y="523875"/>
          <a:ext cx="1533526" cy="271055"/>
        </a:xfrm>
        <a:prstGeom prst="rect">
          <a:avLst/>
        </a:prstGeom>
      </xdr:spPr>
    </xdr:pic>
    <xdr:clientData/>
  </xdr:twoCellAnchor>
  <xdr:oneCellAnchor>
    <xdr:from>
      <xdr:col>5</xdr:col>
      <xdr:colOff>441960</xdr:colOff>
      <xdr:row>11</xdr:row>
      <xdr:rowOff>243840</xdr:rowOff>
    </xdr:from>
    <xdr:ext cx="1539240" cy="1508760"/>
    <xdr:sp macro="" textlink="">
      <xdr:nvSpPr>
        <xdr:cNvPr id="7" name="CuadroTexto 6">
          <a:extLst>
            <a:ext uri="{FF2B5EF4-FFF2-40B4-BE49-F238E27FC236}">
              <a16:creationId xmlns:a16="http://schemas.microsoft.com/office/drawing/2014/main" xmlns="" id="{00000000-0008-0000-0100-000007000000}"/>
            </a:ext>
          </a:extLst>
        </xdr:cNvPr>
        <xdr:cNvSpPr txBox="1"/>
      </xdr:nvSpPr>
      <xdr:spPr>
        <a:xfrm>
          <a:off x="12243435" y="480631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editAs="oneCell">
    <xdr:from>
      <xdr:col>0</xdr:col>
      <xdr:colOff>66454</xdr:colOff>
      <xdr:row>1</xdr:row>
      <xdr:rowOff>0</xdr:rowOff>
    </xdr:from>
    <xdr:to>
      <xdr:col>0</xdr:col>
      <xdr:colOff>2223779</xdr:colOff>
      <xdr:row>4</xdr:row>
      <xdr:rowOff>122077</xdr:rowOff>
    </xdr:to>
    <xdr:pic>
      <xdr:nvPicPr>
        <xdr:cNvPr id="8" name="Imagen 7">
          <a:extLst>
            <a:ext uri="{FF2B5EF4-FFF2-40B4-BE49-F238E27FC236}">
              <a16:creationId xmlns:a16="http://schemas.microsoft.com/office/drawing/2014/main" xmlns="" id="{00000000-0008-0000-0100-000008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66454" y="152400"/>
          <a:ext cx="2157325" cy="60785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2487283</xdr:colOff>
      <xdr:row>0</xdr:row>
      <xdr:rowOff>0</xdr:rowOff>
    </xdr:from>
    <xdr:to>
      <xdr:col>6</xdr:col>
      <xdr:colOff>51938</xdr:colOff>
      <xdr:row>1</xdr:row>
      <xdr:rowOff>133349</xdr:rowOff>
    </xdr:to>
    <xdr:sp macro="" textlink="">
      <xdr:nvSpPr>
        <xdr:cNvPr id="2" name="CuadroTexto 4">
          <a:extLst>
            <a:ext uri="{FF2B5EF4-FFF2-40B4-BE49-F238E27FC236}">
              <a16:creationId xmlns:a16="http://schemas.microsoft.com/office/drawing/2014/main" xmlns="" id="{00000000-0008-0000-0200-000002000000}"/>
            </a:ext>
          </a:extLst>
        </xdr:cNvPr>
        <xdr:cNvSpPr txBox="1"/>
      </xdr:nvSpPr>
      <xdr:spPr>
        <a:xfrm>
          <a:off x="10050133" y="0"/>
          <a:ext cx="1746130"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952500</xdr:colOff>
      <xdr:row>1</xdr:row>
      <xdr:rowOff>131369</xdr:rowOff>
    </xdr:from>
    <xdr:to>
      <xdr:col>6</xdr:col>
      <xdr:colOff>503767</xdr:colOff>
      <xdr:row>1</xdr:row>
      <xdr:rowOff>330200</xdr:rowOff>
    </xdr:to>
    <xdr:grpSp>
      <xdr:nvGrpSpPr>
        <xdr:cNvPr id="3" name="Group 8">
          <a:extLst>
            <a:ext uri="{FF2B5EF4-FFF2-40B4-BE49-F238E27FC236}">
              <a16:creationId xmlns:a16="http://schemas.microsoft.com/office/drawing/2014/main" xmlns="" id="{00000000-0008-0000-0200-000003000000}"/>
            </a:ext>
          </a:extLst>
        </xdr:cNvPr>
        <xdr:cNvGrpSpPr>
          <a:grpSpLocks/>
        </xdr:cNvGrpSpPr>
      </xdr:nvGrpSpPr>
      <xdr:grpSpPr bwMode="auto">
        <a:xfrm>
          <a:off x="8515350" y="417119"/>
          <a:ext cx="3732742" cy="198831"/>
          <a:chOff x="2359" y="739"/>
          <a:chExt cx="3176" cy="46"/>
        </a:xfrm>
      </xdr:grpSpPr>
      <xdr:pic>
        <xdr:nvPicPr>
          <xdr:cNvPr id="4" name="6 Imagen">
            <a:extLst>
              <a:ext uri="{FF2B5EF4-FFF2-40B4-BE49-F238E27FC236}">
                <a16:creationId xmlns:a16="http://schemas.microsoft.com/office/drawing/2014/main" xmlns=""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59" y="739"/>
            <a:ext cx="1417" cy="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7 Imagen">
            <a:extLst>
              <a:ext uri="{FF2B5EF4-FFF2-40B4-BE49-F238E27FC236}">
                <a16:creationId xmlns:a16="http://schemas.microsoft.com/office/drawing/2014/main" xmlns=""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42"/>
            <a:ext cx="335" cy="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2625724</xdr:colOff>
      <xdr:row>0</xdr:row>
      <xdr:rowOff>247650</xdr:rowOff>
    </xdr:from>
    <xdr:to>
      <xdr:col>5</xdr:col>
      <xdr:colOff>4159250</xdr:colOff>
      <xdr:row>2</xdr:row>
      <xdr:rowOff>54096</xdr:rowOff>
    </xdr:to>
    <xdr:pic>
      <xdr:nvPicPr>
        <xdr:cNvPr id="6" name="Imagen 5">
          <a:extLst>
            <a:ext uri="{FF2B5EF4-FFF2-40B4-BE49-F238E27FC236}">
              <a16:creationId xmlns:a16="http://schemas.microsoft.com/office/drawing/2014/main" xmlns="" id="{00000000-0008-0000-0200-000006000000}"/>
            </a:ext>
          </a:extLst>
        </xdr:cNvPr>
        <xdr:cNvPicPr>
          <a:picLocks noChangeAspect="1"/>
        </xdr:cNvPicPr>
      </xdr:nvPicPr>
      <xdr:blipFill>
        <a:blip xmlns:r="http://schemas.openxmlformats.org/officeDocument/2006/relationships" r:embed="rId3"/>
        <a:stretch>
          <a:fillRect/>
        </a:stretch>
      </xdr:blipFill>
      <xdr:spPr>
        <a:xfrm>
          <a:off x="10188574" y="247650"/>
          <a:ext cx="1533526" cy="520821"/>
        </a:xfrm>
        <a:prstGeom prst="rect">
          <a:avLst/>
        </a:prstGeom>
      </xdr:spPr>
    </xdr:pic>
    <xdr:clientData/>
  </xdr:twoCellAnchor>
  <xdr:oneCellAnchor>
    <xdr:from>
      <xdr:col>6</xdr:col>
      <xdr:colOff>480060</xdr:colOff>
      <xdr:row>2</xdr:row>
      <xdr:rowOff>91440</xdr:rowOff>
    </xdr:from>
    <xdr:ext cx="2156460" cy="5844540"/>
    <xdr:sp macro="" textlink="">
      <xdr:nvSpPr>
        <xdr:cNvPr id="7" name="CuadroTexto 6">
          <a:extLst>
            <a:ext uri="{FF2B5EF4-FFF2-40B4-BE49-F238E27FC236}">
              <a16:creationId xmlns:a16="http://schemas.microsoft.com/office/drawing/2014/main" xmlns="" id="{00000000-0008-0000-0200-000007000000}"/>
            </a:ext>
          </a:extLst>
        </xdr:cNvPr>
        <xdr:cNvSpPr txBox="1"/>
      </xdr:nvSpPr>
      <xdr:spPr>
        <a:xfrm>
          <a:off x="12224385" y="8058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editAs="oneCell">
    <xdr:from>
      <xdr:col>0</xdr:col>
      <xdr:colOff>104356</xdr:colOff>
      <xdr:row>0</xdr:row>
      <xdr:rowOff>89380</xdr:rowOff>
    </xdr:from>
    <xdr:to>
      <xdr:col>0</xdr:col>
      <xdr:colOff>2261681</xdr:colOff>
      <xdr:row>1</xdr:row>
      <xdr:rowOff>424108</xdr:rowOff>
    </xdr:to>
    <xdr:pic>
      <xdr:nvPicPr>
        <xdr:cNvPr id="8" name="Imagen 7">
          <a:extLst>
            <a:ext uri="{FF2B5EF4-FFF2-40B4-BE49-F238E27FC236}">
              <a16:creationId xmlns:a16="http://schemas.microsoft.com/office/drawing/2014/main" xmlns="" id="{00000000-0008-0000-0200-000008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04356" y="89380"/>
          <a:ext cx="2157325" cy="62047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xmlns=""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3</xdr:row>
      <xdr:rowOff>158750</xdr:rowOff>
    </xdr:to>
    <xdr:pic>
      <xdr:nvPicPr>
        <xdr:cNvPr id="2" name="Imagen 1">
          <a:extLst>
            <a:ext uri="{FF2B5EF4-FFF2-40B4-BE49-F238E27FC236}">
              <a16:creationId xmlns:a16="http://schemas.microsoft.com/office/drawing/2014/main" xmlns="" id="{49D4CDC4-5CB2-4A1F-A5D3-169263C3BAC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3</xdr:row>
      <xdr:rowOff>158750</xdr:rowOff>
    </xdr:to>
    <xdr:pic>
      <xdr:nvPicPr>
        <xdr:cNvPr id="2" name="Imagen 1">
          <a:extLst>
            <a:ext uri="{FF2B5EF4-FFF2-40B4-BE49-F238E27FC236}">
              <a16:creationId xmlns:a16="http://schemas.microsoft.com/office/drawing/2014/main" xmlns="" id="{2503AA05-6B3B-439C-95FF-355F5DDD25C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911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3</xdr:row>
      <xdr:rowOff>158750</xdr:rowOff>
    </xdr:to>
    <xdr:pic>
      <xdr:nvPicPr>
        <xdr:cNvPr id="2" name="Imagen 1">
          <a:extLst>
            <a:ext uri="{FF2B5EF4-FFF2-40B4-BE49-F238E27FC236}">
              <a16:creationId xmlns:a16="http://schemas.microsoft.com/office/drawing/2014/main" xmlns="" id="{16938338-3275-4278-A1A6-5DFC4C7082D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911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Rama%20Judicial\Informe%20de%20Gestion\Apoyo\Gestion%20de%20la%20informacion%20Estadistica\Matriz%20de%20Riesgos-%20ESTADISTICA%20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
      <sheetName val="Seguimiento 3 Trimestre"/>
      <sheetName val="Seguimiento 4 Trimestre"/>
      <sheetName val="Seguimiento 2 Trimestre"/>
      <sheetName val="Seguimiento 3 Trimestre "/>
      <sheetName val="Seguimiento 4 Trimestre "/>
    </sheetNames>
    <sheetDataSet>
      <sheetData sheetId="0"/>
      <sheetData sheetId="1"/>
      <sheetData sheetId="2"/>
      <sheetData sheetId="3"/>
      <sheetData sheetId="4">
        <row r="4">
          <cell r="D4" t="str">
            <v xml:space="preserve">Gestión de la Información Estadística
</v>
          </cell>
        </row>
        <row r="5">
          <cell r="D5" t="str">
            <v>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v>
          </cell>
        </row>
        <row r="6">
          <cell r="D6" t="str">
            <v>Nivel Central - Nivel Seccional</v>
          </cell>
        </row>
        <row r="10">
          <cell r="A10">
            <v>1</v>
          </cell>
          <cell r="B10" t="str">
            <v xml:space="preserve">Incumplimineto del seguimiento y analisis de información estadistica.  </v>
          </cell>
          <cell r="C10" t="str">
            <v>Incumplimiento de las metas establecidas</v>
          </cell>
          <cell r="E10" t="str">
            <v>Falta de planeación del tiempo para el reporte oportuno de la estadistica por los despachos judiciales</v>
          </cell>
          <cell r="F10" t="str">
            <v>Posibilidad de incumplimiento de las metas establecidas por falta de planeación del tiempo para el reporte oportuno de la estadistica por los despachos judiciales</v>
          </cell>
          <cell r="G10" t="str">
            <v>Ejecución y Administración de Procesos</v>
          </cell>
          <cell r="I10" t="str">
            <v>Media</v>
          </cell>
          <cell r="L10" t="str">
            <v>Moderado</v>
          </cell>
          <cell r="N10" t="str">
            <v>Moderado</v>
          </cell>
          <cell r="AA10" t="str">
            <v>Baja</v>
          </cell>
          <cell r="AE10" t="str">
            <v>Moderado</v>
          </cell>
          <cell r="AG10" t="str">
            <v>Moderado</v>
          </cell>
          <cell r="AH10" t="str">
            <v>Aceptar</v>
          </cell>
        </row>
        <row r="16">
          <cell r="A16">
            <v>2</v>
          </cell>
          <cell r="B16" t="str">
            <v>Corrupción</v>
          </cell>
          <cell r="C16" t="str">
            <v>Reputacional(Corrupción)</v>
          </cell>
          <cell r="D16" t="str">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ell>
          <cell r="E16" t="str">
            <v>Carencia de transparencia, imparcialidad, moralidad y ética Judicial</v>
          </cell>
          <cell r="F16" t="str">
            <v xml:space="preserve">Posibilidad de afectación reputacional de la Entidad por actos indebidos de  los servidores judiciales debido a la carencia de transparencia, imparcialidad, moralidad y ética Judicial </v>
          </cell>
          <cell r="G16" t="str">
            <v>Fraude Interno</v>
          </cell>
          <cell r="I16" t="str">
            <v>Media</v>
          </cell>
          <cell r="L16" t="str">
            <v>Moderado</v>
          </cell>
          <cell r="N16" t="str">
            <v>Moderado</v>
          </cell>
          <cell r="AA16" t="str">
            <v>Baja</v>
          </cell>
          <cell r="AE16" t="str">
            <v>Moderado</v>
          </cell>
          <cell r="AG16" t="str">
            <v>Moderado</v>
          </cell>
          <cell r="AH16" t="str">
            <v>Aceptar</v>
          </cell>
        </row>
        <row r="20">
          <cell r="A20">
            <v>3</v>
          </cell>
          <cell r="B20" t="str">
            <v xml:space="preserve">Interrupción o demora en el proceso de 
Gestión de la Información Estadística
</v>
          </cell>
          <cell r="C20" t="str">
            <v>Incumplimiento de las metas establecidas</v>
          </cell>
          <cell r="D20" t="str">
            <v xml:space="preserve">1. Paros/movilizaciones que afectan el proceso
2. Disturbios o hechos violentos
3.Decreto de estado de emergencia económica y social
4.Emergencias Ambientales
6. Fallas técnologicas </v>
          </cell>
          <cell r="E20" t="str">
            <v>Sucesos de fuerza mayor que imposibilitan el cumplimiento de las actividades asociadas al proceso</v>
          </cell>
          <cell r="F20" t="str">
            <v xml:space="preserve">Posibilidad de incumplimiento de las metas establecidas por sucesos de fuerza mayor que imposibilitan el cumplimiento de las actividades asociadas al proceso Gestión de la Información Estadística
</v>
          </cell>
          <cell r="G20" t="str">
            <v>Usuarios, productos y prácticas organizacionales</v>
          </cell>
          <cell r="I20" t="str">
            <v>Media</v>
          </cell>
          <cell r="L20" t="str">
            <v>Moderado</v>
          </cell>
          <cell r="N20" t="str">
            <v>Moderado</v>
          </cell>
          <cell r="AA20" t="str">
            <v>Baja</v>
          </cell>
          <cell r="AE20" t="str">
            <v>Moderado</v>
          </cell>
          <cell r="AG20" t="str">
            <v>Moderado</v>
          </cell>
          <cell r="AH20" t="str">
            <v>Aceptar</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3"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667">
      <pivotArea field="1" type="button" dataOnly="0" labelOnly="1" outline="0" axis="axisRow" fieldPosition="1"/>
    </format>
    <format dxfId="1666">
      <pivotArea dataOnly="0" labelOnly="1" outline="0" fieldPosition="0">
        <references count="1">
          <reference field="0" count="1">
            <x v="0"/>
          </reference>
        </references>
      </pivotArea>
    </format>
    <format dxfId="1665">
      <pivotArea dataOnly="0" labelOnly="1" outline="0" fieldPosition="0">
        <references count="1">
          <reference field="0" count="1">
            <x v="1"/>
          </reference>
        </references>
      </pivotArea>
    </format>
    <format dxfId="1664">
      <pivotArea dataOnly="0" labelOnly="1" outline="0" fieldPosition="0">
        <references count="2">
          <reference field="0" count="1" selected="0">
            <x v="0"/>
          </reference>
          <reference field="1" count="5">
            <x v="0"/>
            <x v="6"/>
            <x v="7"/>
            <x v="8"/>
            <x v="9"/>
          </reference>
        </references>
      </pivotArea>
    </format>
    <format dxfId="1663">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1662" dataDxfId="1661">
  <autoFilter ref="B237:C247"/>
  <tableColumns count="2">
    <tableColumn id="1" name="Criterios" dataDxfId="1660"/>
    <tableColumn id="2" name="Subcriterios" dataDxfId="1659"/>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10" workbookViewId="0">
      <selection activeCell="B18" sqref="B18:I18"/>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84" t="s">
        <v>0</v>
      </c>
      <c r="B1" s="284"/>
      <c r="C1" s="284"/>
      <c r="D1" s="284"/>
      <c r="E1" s="284"/>
      <c r="F1" s="284"/>
    </row>
    <row r="5" spans="1:9">
      <c r="D5" s="95"/>
      <c r="E5" s="95"/>
      <c r="F5" s="95"/>
      <c r="G5" s="95"/>
      <c r="H5" s="95"/>
    </row>
    <row r="6" spans="1:9">
      <c r="D6" s="95"/>
      <c r="E6" s="95"/>
      <c r="F6" s="95"/>
      <c r="G6" s="95"/>
      <c r="H6" s="95"/>
    </row>
    <row r="7" spans="1:9" ht="33.75">
      <c r="A7" s="285" t="s">
        <v>1</v>
      </c>
      <c r="B7" s="285"/>
      <c r="C7" s="285"/>
      <c r="D7" s="285"/>
      <c r="E7" s="285"/>
      <c r="F7" s="285"/>
      <c r="G7" s="285"/>
      <c r="H7" s="285"/>
      <c r="I7" s="285"/>
    </row>
    <row r="9" spans="1:9" s="87" customFormat="1" ht="81.75" customHeight="1">
      <c r="A9" s="88" t="s">
        <v>2</v>
      </c>
      <c r="B9" s="286" t="s">
        <v>3</v>
      </c>
      <c r="C9" s="286"/>
      <c r="D9" s="286"/>
      <c r="E9" s="286"/>
      <c r="F9" s="286"/>
      <c r="G9" s="286"/>
      <c r="H9" s="286"/>
      <c r="I9" s="286"/>
    </row>
    <row r="10" spans="1:9" s="87" customFormat="1" ht="16.7" customHeight="1">
      <c r="A10" s="93"/>
      <c r="B10" s="94"/>
      <c r="C10" s="94"/>
      <c r="D10" s="93"/>
      <c r="E10" s="92"/>
    </row>
    <row r="11" spans="1:9" s="87" customFormat="1" ht="84" customHeight="1">
      <c r="A11" s="88" t="s">
        <v>4</v>
      </c>
      <c r="B11" s="89" t="s">
        <v>5</v>
      </c>
      <c r="C11" s="283" t="s">
        <v>6</v>
      </c>
      <c r="D11" s="283"/>
      <c r="E11" s="283"/>
      <c r="F11" s="283"/>
      <c r="G11" s="283"/>
      <c r="H11" s="283"/>
      <c r="I11" s="283"/>
    </row>
    <row r="12" spans="1:9" ht="32.25" customHeight="1">
      <c r="A12" s="91"/>
    </row>
    <row r="13" spans="1:9" ht="32.25" customHeight="1">
      <c r="A13" s="90" t="s">
        <v>7</v>
      </c>
      <c r="B13" s="283"/>
      <c r="C13" s="283"/>
      <c r="D13" s="283"/>
      <c r="E13" s="283"/>
      <c r="F13" s="283"/>
      <c r="G13" s="283"/>
      <c r="H13" s="283"/>
      <c r="I13" s="283"/>
    </row>
    <row r="14" spans="1:9" s="87" customFormat="1" ht="69" customHeight="1">
      <c r="A14" s="90" t="s">
        <v>8</v>
      </c>
      <c r="B14" s="283" t="s">
        <v>9</v>
      </c>
      <c r="C14" s="283"/>
      <c r="D14" s="283"/>
      <c r="E14" s="283"/>
      <c r="F14" s="283"/>
      <c r="G14" s="283"/>
      <c r="H14" s="283"/>
      <c r="I14" s="283"/>
    </row>
    <row r="15" spans="1:9" s="87" customFormat="1" ht="54" customHeight="1">
      <c r="A15" s="90" t="s">
        <v>10</v>
      </c>
      <c r="B15" s="283"/>
      <c r="C15" s="283"/>
      <c r="D15" s="283"/>
      <c r="E15" s="283"/>
      <c r="F15" s="283"/>
      <c r="G15" s="283"/>
      <c r="H15" s="283"/>
      <c r="I15" s="283"/>
    </row>
    <row r="16" spans="1:9" s="87" customFormat="1" ht="54" customHeight="1">
      <c r="A16" s="88" t="s">
        <v>11</v>
      </c>
      <c r="B16" s="283"/>
      <c r="C16" s="283"/>
      <c r="D16" s="283"/>
      <c r="E16" s="283"/>
      <c r="F16" s="283"/>
      <c r="G16" s="283"/>
      <c r="H16" s="283"/>
      <c r="I16" s="283"/>
    </row>
    <row r="18" spans="1:9" s="87" customFormat="1" ht="54.75" customHeight="1">
      <c r="A18" s="88" t="s">
        <v>12</v>
      </c>
      <c r="B18" s="282">
        <v>44704</v>
      </c>
      <c r="C18" s="282"/>
      <c r="D18" s="282"/>
      <c r="E18" s="282"/>
      <c r="F18" s="282"/>
      <c r="G18" s="282"/>
      <c r="H18" s="282"/>
      <c r="I18" s="282"/>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72"/>
  <sheetViews>
    <sheetView topLeftCell="A10" zoomScale="96" zoomScaleNormal="96" workbookViewId="0">
      <selection activeCell="E54" sqref="E54"/>
    </sheetView>
  </sheetViews>
  <sheetFormatPr baseColWidth="10" defaultColWidth="10.5703125" defaultRowHeight="12"/>
  <cols>
    <col min="1" max="1" width="44.42578125" style="262" customWidth="1"/>
    <col min="2" max="2" width="15.5703125" style="181" customWidth="1"/>
    <col min="3" max="3" width="46.28515625" style="172" customWidth="1"/>
    <col min="4" max="4" width="24.140625" style="181" customWidth="1"/>
    <col min="5" max="5" width="46.5703125" style="172" customWidth="1"/>
    <col min="6" max="31" width="10.5703125" style="177"/>
    <col min="32" max="16384" width="10.5703125" style="172"/>
  </cols>
  <sheetData>
    <row r="1" spans="1:8">
      <c r="A1" s="186"/>
      <c r="B1" s="187"/>
      <c r="C1" s="177"/>
      <c r="D1" s="187"/>
      <c r="E1" s="177"/>
    </row>
    <row r="2" spans="1:8" ht="12.75" customHeight="1">
      <c r="A2" s="287" t="s">
        <v>13</v>
      </c>
      <c r="B2" s="287"/>
      <c r="C2" s="287"/>
      <c r="D2" s="287"/>
      <c r="E2" s="287"/>
      <c r="F2" s="189"/>
      <c r="G2" s="189"/>
      <c r="H2" s="189"/>
    </row>
    <row r="3" spans="1:8" ht="12.75" customHeight="1">
      <c r="A3" s="189"/>
      <c r="B3" s="287" t="s">
        <v>14</v>
      </c>
      <c r="C3" s="287"/>
      <c r="D3" s="287"/>
      <c r="E3" s="190"/>
      <c r="F3" s="189"/>
      <c r="G3" s="189"/>
      <c r="H3" s="189"/>
    </row>
    <row r="4" spans="1:8" ht="12.75" customHeight="1">
      <c r="A4" s="189"/>
      <c r="B4" s="188"/>
      <c r="C4" s="188"/>
      <c r="D4" s="188"/>
      <c r="E4" s="190"/>
      <c r="F4" s="189"/>
      <c r="G4" s="189"/>
      <c r="H4" s="189"/>
    </row>
    <row r="5" spans="1:8" ht="12.75" customHeight="1">
      <c r="A5" s="189"/>
      <c r="B5" s="188"/>
      <c r="C5" s="188"/>
      <c r="D5" s="188"/>
      <c r="E5" s="190"/>
      <c r="F5" s="189"/>
      <c r="G5" s="189"/>
      <c r="H5" s="189"/>
    </row>
    <row r="6" spans="1:8" ht="54.75" customHeight="1">
      <c r="A6" s="191" t="s">
        <v>15</v>
      </c>
      <c r="B6" s="288" t="s">
        <v>16</v>
      </c>
      <c r="C6" s="289"/>
      <c r="D6" s="192" t="s">
        <v>17</v>
      </c>
      <c r="E6" s="193" t="s">
        <v>18</v>
      </c>
    </row>
    <row r="7" spans="1:8" ht="16.7" customHeight="1">
      <c r="A7" s="194"/>
      <c r="B7" s="195"/>
      <c r="C7" s="195"/>
      <c r="D7" s="173"/>
      <c r="E7" s="196"/>
    </row>
    <row r="8" spans="1:8" ht="54.75" customHeight="1">
      <c r="A8" s="197" t="s">
        <v>19</v>
      </c>
      <c r="B8" s="288" t="s">
        <v>20</v>
      </c>
      <c r="C8" s="290"/>
      <c r="D8" s="290"/>
      <c r="E8" s="290"/>
    </row>
    <row r="9" spans="1:8" ht="13.35" customHeight="1">
      <c r="A9" s="198"/>
      <c r="B9" s="174"/>
      <c r="D9" s="199"/>
      <c r="E9" s="199"/>
    </row>
    <row r="10" spans="1:8" ht="21" customHeight="1">
      <c r="A10" s="291" t="s">
        <v>21</v>
      </c>
      <c r="B10" s="293" t="s">
        <v>22</v>
      </c>
      <c r="C10" s="293"/>
      <c r="D10" s="294" t="s">
        <v>23</v>
      </c>
      <c r="E10" s="295"/>
    </row>
    <row r="11" spans="1:8" ht="136.5" customHeight="1">
      <c r="A11" s="292"/>
      <c r="B11" s="296" t="s">
        <v>24</v>
      </c>
      <c r="C11" s="297"/>
      <c r="D11" s="298" t="s">
        <v>25</v>
      </c>
      <c r="E11" s="299"/>
    </row>
    <row r="12" spans="1:8" s="177" customFormat="1" ht="21" customHeight="1" thickBot="1">
      <c r="A12" s="200"/>
      <c r="B12" s="201"/>
      <c r="D12" s="202"/>
      <c r="E12" s="202"/>
    </row>
    <row r="13" spans="1:8" ht="12.75" thickBot="1">
      <c r="A13" s="303" t="s">
        <v>26</v>
      </c>
      <c r="B13" s="304"/>
      <c r="C13" s="304"/>
      <c r="D13" s="304"/>
      <c r="E13" s="305"/>
    </row>
    <row r="14" spans="1:8" ht="12.75" customHeight="1" thickBot="1">
      <c r="A14" s="203" t="s">
        <v>27</v>
      </c>
      <c r="B14" s="203" t="s">
        <v>28</v>
      </c>
      <c r="C14" s="204" t="s">
        <v>29</v>
      </c>
      <c r="D14" s="204" t="s">
        <v>30</v>
      </c>
      <c r="E14" s="204" t="s">
        <v>31</v>
      </c>
    </row>
    <row r="15" spans="1:8" s="177" customFormat="1" ht="109.5" customHeight="1">
      <c r="A15" s="306" t="s">
        <v>32</v>
      </c>
      <c r="B15" s="205">
        <v>1</v>
      </c>
      <c r="C15" s="206" t="s">
        <v>33</v>
      </c>
      <c r="D15" s="207">
        <v>1</v>
      </c>
      <c r="E15" s="208" t="s">
        <v>34</v>
      </c>
    </row>
    <row r="16" spans="1:8" s="177" customFormat="1" ht="58.5" customHeight="1" thickBot="1">
      <c r="A16" s="307"/>
      <c r="B16" s="209">
        <v>2</v>
      </c>
      <c r="C16" s="210" t="s">
        <v>35</v>
      </c>
      <c r="D16" s="211"/>
      <c r="E16" s="212"/>
    </row>
    <row r="17" spans="1:10" ht="60" customHeight="1">
      <c r="A17" s="300" t="s">
        <v>36</v>
      </c>
      <c r="B17" s="205">
        <v>3</v>
      </c>
      <c r="C17" s="213" t="s">
        <v>37</v>
      </c>
      <c r="D17" s="214"/>
      <c r="E17" s="215"/>
    </row>
    <row r="18" spans="1:10" ht="69" customHeight="1">
      <c r="A18" s="301"/>
      <c r="B18" s="216">
        <v>4</v>
      </c>
      <c r="C18" s="180" t="s">
        <v>38</v>
      </c>
      <c r="D18" s="175"/>
      <c r="E18" s="217"/>
    </row>
    <row r="19" spans="1:10" ht="40.5" customHeight="1" thickBot="1">
      <c r="A19" s="302"/>
      <c r="B19" s="209">
        <v>5</v>
      </c>
      <c r="C19" s="218" t="s">
        <v>39</v>
      </c>
      <c r="D19" s="219"/>
      <c r="E19" s="220"/>
    </row>
    <row r="20" spans="1:10" ht="43.5" customHeight="1">
      <c r="A20" s="300" t="s">
        <v>40</v>
      </c>
      <c r="B20" s="205">
        <v>6</v>
      </c>
      <c r="C20" s="213" t="s">
        <v>41</v>
      </c>
      <c r="D20" s="214">
        <v>2</v>
      </c>
      <c r="E20" s="221" t="s">
        <v>42</v>
      </c>
    </row>
    <row r="21" spans="1:10" ht="27.75" customHeight="1">
      <c r="A21" s="301"/>
      <c r="B21" s="216">
        <v>7</v>
      </c>
      <c r="C21" s="180" t="s">
        <v>43</v>
      </c>
      <c r="D21" s="175"/>
      <c r="E21" s="222"/>
    </row>
    <row r="22" spans="1:10" ht="31.5" customHeight="1">
      <c r="A22" s="301"/>
      <c r="B22" s="216">
        <v>8</v>
      </c>
      <c r="C22" s="180" t="s">
        <v>44</v>
      </c>
      <c r="D22" s="175"/>
      <c r="E22" s="223"/>
    </row>
    <row r="23" spans="1:10" ht="52.5" customHeight="1">
      <c r="A23" s="301"/>
      <c r="B23" s="216">
        <v>9</v>
      </c>
      <c r="C23" s="180" t="s">
        <v>45</v>
      </c>
      <c r="D23" s="175"/>
      <c r="E23" s="224"/>
      <c r="J23" s="225"/>
    </row>
    <row r="24" spans="1:10" ht="29.25" customHeight="1">
      <c r="A24" s="301"/>
      <c r="B24" s="216">
        <v>10</v>
      </c>
      <c r="C24" s="180" t="s">
        <v>46</v>
      </c>
      <c r="D24" s="175"/>
      <c r="E24" s="223"/>
      <c r="J24" s="226"/>
    </row>
    <row r="25" spans="1:10" ht="29.25" customHeight="1" thickBot="1">
      <c r="A25" s="302"/>
      <c r="B25" s="209">
        <v>11</v>
      </c>
      <c r="C25" s="227" t="s">
        <v>47</v>
      </c>
      <c r="D25" s="219"/>
      <c r="E25" s="220"/>
      <c r="J25" s="226"/>
    </row>
    <row r="26" spans="1:10" ht="38.25" customHeight="1">
      <c r="A26" s="300" t="s">
        <v>48</v>
      </c>
      <c r="B26" s="205">
        <v>12</v>
      </c>
      <c r="C26" s="213" t="s">
        <v>49</v>
      </c>
      <c r="D26" s="214">
        <v>3</v>
      </c>
      <c r="E26" s="228" t="s">
        <v>50</v>
      </c>
    </row>
    <row r="27" spans="1:10" ht="54" customHeight="1" thickBot="1">
      <c r="A27" s="302"/>
      <c r="B27" s="209">
        <v>13</v>
      </c>
      <c r="C27" s="227" t="s">
        <v>51</v>
      </c>
      <c r="D27" s="219">
        <v>4</v>
      </c>
      <c r="E27" s="229" t="s">
        <v>52</v>
      </c>
    </row>
    <row r="28" spans="1:10" ht="30.75" customHeight="1" thickBot="1">
      <c r="A28" s="230" t="s">
        <v>53</v>
      </c>
      <c r="B28" s="231">
        <v>14</v>
      </c>
      <c r="C28" s="232" t="s">
        <v>54</v>
      </c>
      <c r="D28" s="233">
        <v>5</v>
      </c>
      <c r="E28" s="234" t="s">
        <v>55</v>
      </c>
    </row>
    <row r="29" spans="1:10" ht="38.25" customHeight="1">
      <c r="A29" s="300" t="s">
        <v>56</v>
      </c>
      <c r="B29" s="205">
        <v>15</v>
      </c>
      <c r="C29" s="213" t="s">
        <v>57</v>
      </c>
      <c r="D29" s="214"/>
      <c r="E29" s="228"/>
    </row>
    <row r="30" spans="1:10" ht="45.75" customHeight="1">
      <c r="A30" s="301"/>
      <c r="B30" s="216">
        <v>16</v>
      </c>
      <c r="C30" s="180" t="s">
        <v>58</v>
      </c>
      <c r="D30" s="175"/>
      <c r="E30" s="224"/>
    </row>
    <row r="31" spans="1:10" ht="66" customHeight="1">
      <c r="A31" s="301"/>
      <c r="B31" s="216">
        <v>17</v>
      </c>
      <c r="C31" s="180" t="s">
        <v>59</v>
      </c>
      <c r="D31" s="175"/>
      <c r="E31" s="223"/>
    </row>
    <row r="32" spans="1:10" ht="42" customHeight="1" thickBot="1">
      <c r="A32" s="302"/>
      <c r="B32" s="209">
        <v>18</v>
      </c>
      <c r="C32" s="227" t="s">
        <v>60</v>
      </c>
      <c r="D32" s="219"/>
      <c r="E32" s="220"/>
    </row>
    <row r="33" spans="1:31" ht="12.75" thickBot="1">
      <c r="A33" s="303" t="s">
        <v>61</v>
      </c>
      <c r="B33" s="304"/>
      <c r="C33" s="304"/>
      <c r="D33" s="304"/>
      <c r="E33" s="305"/>
    </row>
    <row r="34" spans="1:31" ht="42" customHeight="1" thickBot="1">
      <c r="A34" s="235" t="s">
        <v>27</v>
      </c>
      <c r="B34" s="236" t="s">
        <v>28</v>
      </c>
      <c r="C34" s="236" t="s">
        <v>62</v>
      </c>
      <c r="D34" s="236" t="s">
        <v>30</v>
      </c>
      <c r="E34" s="237" t="s">
        <v>63</v>
      </c>
    </row>
    <row r="35" spans="1:31" ht="76.5" customHeight="1">
      <c r="A35" s="308" t="s">
        <v>64</v>
      </c>
      <c r="B35" s="214">
        <v>1</v>
      </c>
      <c r="C35" s="213" t="s">
        <v>65</v>
      </c>
      <c r="D35" s="238">
        <v>1</v>
      </c>
      <c r="E35" s="239" t="s">
        <v>66</v>
      </c>
    </row>
    <row r="36" spans="1:31" ht="55.5" customHeight="1">
      <c r="A36" s="309"/>
      <c r="B36" s="175">
        <v>2</v>
      </c>
      <c r="C36" s="180" t="s">
        <v>67</v>
      </c>
      <c r="D36" s="240">
        <v>2</v>
      </c>
      <c r="E36" s="241" t="s">
        <v>68</v>
      </c>
    </row>
    <row r="37" spans="1:31" ht="49.5" customHeight="1">
      <c r="A37" s="309"/>
      <c r="B37" s="175">
        <v>3</v>
      </c>
      <c r="C37" s="180" t="s">
        <v>69</v>
      </c>
      <c r="D37" s="240">
        <v>3</v>
      </c>
      <c r="E37" s="241" t="s">
        <v>70</v>
      </c>
    </row>
    <row r="38" spans="1:31" ht="70.5" customHeight="1" thickBot="1">
      <c r="A38" s="309"/>
      <c r="B38" s="216"/>
      <c r="C38" s="178"/>
      <c r="D38" s="240">
        <v>4</v>
      </c>
      <c r="E38" s="242" t="s">
        <v>71</v>
      </c>
    </row>
    <row r="39" spans="1:31" ht="57" customHeight="1">
      <c r="A39" s="308" t="s">
        <v>72</v>
      </c>
      <c r="B39" s="214">
        <v>4</v>
      </c>
      <c r="C39" s="213" t="s">
        <v>73</v>
      </c>
      <c r="D39" s="243">
        <v>5</v>
      </c>
      <c r="E39" s="208" t="s">
        <v>74</v>
      </c>
    </row>
    <row r="40" spans="1:31" ht="81.75" customHeight="1">
      <c r="A40" s="309"/>
      <c r="B40" s="175"/>
      <c r="C40" s="180"/>
      <c r="D40" s="244">
        <v>6</v>
      </c>
      <c r="E40" s="241" t="s">
        <v>75</v>
      </c>
    </row>
    <row r="41" spans="1:31" ht="43.5" customHeight="1">
      <c r="A41" s="309"/>
      <c r="B41" s="175"/>
      <c r="C41" s="180"/>
      <c r="D41" s="244">
        <v>7</v>
      </c>
      <c r="E41" s="217" t="s">
        <v>76</v>
      </c>
    </row>
    <row r="42" spans="1:31" s="179" customFormat="1" ht="35.25" customHeight="1" thickBot="1">
      <c r="A42" s="310"/>
      <c r="B42" s="219"/>
      <c r="C42" s="227"/>
      <c r="D42" s="245">
        <v>8</v>
      </c>
      <c r="E42" s="246" t="s">
        <v>77</v>
      </c>
      <c r="F42" s="247"/>
      <c r="G42" s="247"/>
      <c r="H42" s="247"/>
      <c r="I42" s="247"/>
      <c r="J42" s="247"/>
      <c r="K42" s="247"/>
      <c r="L42" s="247"/>
      <c r="M42" s="247"/>
      <c r="N42" s="247"/>
      <c r="O42" s="247"/>
      <c r="P42" s="247"/>
      <c r="Q42" s="247"/>
      <c r="R42" s="247"/>
      <c r="S42" s="247"/>
      <c r="T42" s="247"/>
      <c r="U42" s="247"/>
      <c r="V42" s="247"/>
      <c r="W42" s="247"/>
      <c r="X42" s="247"/>
      <c r="Y42" s="247"/>
      <c r="Z42" s="247"/>
      <c r="AA42" s="247"/>
      <c r="AB42" s="247"/>
      <c r="AC42" s="247"/>
      <c r="AD42" s="247"/>
      <c r="AE42" s="247"/>
    </row>
    <row r="43" spans="1:31" s="179" customFormat="1" ht="42.75" customHeight="1">
      <c r="A43" s="300" t="s">
        <v>78</v>
      </c>
      <c r="B43" s="214">
        <v>5</v>
      </c>
      <c r="C43" s="213" t="s">
        <v>79</v>
      </c>
      <c r="D43" s="238">
        <v>9</v>
      </c>
      <c r="E43" s="239" t="s">
        <v>80</v>
      </c>
      <c r="F43" s="247"/>
      <c r="G43" s="247"/>
      <c r="H43" s="247"/>
      <c r="I43" s="247"/>
      <c r="J43" s="247"/>
      <c r="K43" s="247"/>
      <c r="L43" s="247"/>
      <c r="M43" s="247"/>
      <c r="N43" s="247"/>
      <c r="O43" s="247"/>
      <c r="P43" s="247"/>
      <c r="Q43" s="247"/>
      <c r="R43" s="247"/>
      <c r="S43" s="247"/>
      <c r="T43" s="247"/>
      <c r="U43" s="247"/>
      <c r="V43" s="247"/>
      <c r="W43" s="247"/>
      <c r="X43" s="247"/>
      <c r="Y43" s="247"/>
      <c r="Z43" s="247"/>
      <c r="AA43" s="247"/>
      <c r="AB43" s="247"/>
      <c r="AC43" s="247"/>
      <c r="AD43" s="247"/>
      <c r="AE43" s="247"/>
    </row>
    <row r="44" spans="1:31" s="179" customFormat="1" ht="44.25" customHeight="1">
      <c r="A44" s="301"/>
      <c r="B44" s="175">
        <v>6</v>
      </c>
      <c r="C44" s="180" t="s">
        <v>81</v>
      </c>
      <c r="D44" s="240">
        <v>10</v>
      </c>
      <c r="E44" s="217" t="s">
        <v>82</v>
      </c>
      <c r="F44" s="247"/>
      <c r="G44" s="247"/>
      <c r="H44" s="247"/>
      <c r="I44" s="247"/>
      <c r="J44" s="247"/>
      <c r="K44" s="247"/>
      <c r="L44" s="247"/>
      <c r="M44" s="247"/>
      <c r="N44" s="247"/>
      <c r="O44" s="247"/>
      <c r="P44" s="247"/>
      <c r="Q44" s="247"/>
      <c r="R44" s="247"/>
      <c r="S44" s="247"/>
      <c r="T44" s="247"/>
      <c r="U44" s="247"/>
      <c r="V44" s="247"/>
      <c r="W44" s="247"/>
      <c r="X44" s="247"/>
      <c r="Y44" s="247"/>
      <c r="Z44" s="247"/>
      <c r="AA44" s="247"/>
      <c r="AB44" s="247"/>
      <c r="AC44" s="247"/>
      <c r="AD44" s="247"/>
      <c r="AE44" s="247"/>
    </row>
    <row r="45" spans="1:31" s="179" customFormat="1" ht="67.5" customHeight="1">
      <c r="A45" s="301"/>
      <c r="B45" s="216">
        <v>7</v>
      </c>
      <c r="C45" s="178" t="s">
        <v>83</v>
      </c>
      <c r="D45" s="240">
        <v>11</v>
      </c>
      <c r="E45" s="217" t="s">
        <v>84</v>
      </c>
      <c r="F45" s="247"/>
      <c r="G45" s="247"/>
      <c r="H45" s="247"/>
      <c r="I45" s="247"/>
      <c r="J45" s="247"/>
      <c r="K45" s="247"/>
      <c r="L45" s="247"/>
      <c r="M45" s="247"/>
      <c r="N45" s="247"/>
      <c r="O45" s="247"/>
      <c r="P45" s="247"/>
      <c r="Q45" s="247"/>
      <c r="R45" s="247"/>
      <c r="S45" s="247"/>
      <c r="T45" s="247"/>
      <c r="U45" s="247"/>
      <c r="V45" s="247"/>
      <c r="W45" s="247"/>
      <c r="X45" s="247"/>
      <c r="Y45" s="247"/>
      <c r="Z45" s="247"/>
      <c r="AA45" s="247"/>
      <c r="AB45" s="247"/>
      <c r="AC45" s="247"/>
      <c r="AD45" s="247"/>
      <c r="AE45" s="247"/>
    </row>
    <row r="46" spans="1:31" s="179" customFormat="1" ht="27.75" customHeight="1">
      <c r="A46" s="301"/>
      <c r="B46" s="216"/>
      <c r="C46" s="178"/>
      <c r="D46" s="240">
        <v>12</v>
      </c>
      <c r="E46" s="217" t="s">
        <v>85</v>
      </c>
      <c r="F46" s="247"/>
      <c r="G46" s="247"/>
      <c r="H46" s="247"/>
      <c r="I46" s="247"/>
      <c r="J46" s="247"/>
      <c r="K46" s="247"/>
      <c r="L46" s="247"/>
      <c r="M46" s="247"/>
      <c r="N46" s="247"/>
      <c r="O46" s="247"/>
      <c r="P46" s="247"/>
      <c r="Q46" s="247"/>
      <c r="R46" s="247"/>
      <c r="S46" s="247"/>
      <c r="T46" s="247"/>
      <c r="U46" s="247"/>
      <c r="V46" s="247"/>
      <c r="W46" s="247"/>
      <c r="X46" s="247"/>
      <c r="Y46" s="247"/>
      <c r="Z46" s="247"/>
      <c r="AA46" s="247"/>
      <c r="AB46" s="247"/>
      <c r="AC46" s="247"/>
      <c r="AD46" s="247"/>
      <c r="AE46" s="247"/>
    </row>
    <row r="47" spans="1:31" ht="71.25" customHeight="1" thickBot="1">
      <c r="A47" s="302"/>
      <c r="B47" s="209"/>
      <c r="C47" s="210"/>
      <c r="D47" s="248">
        <v>13</v>
      </c>
      <c r="E47" s="246" t="s">
        <v>86</v>
      </c>
    </row>
    <row r="48" spans="1:31" ht="100.5" customHeight="1">
      <c r="A48" s="300" t="s">
        <v>87</v>
      </c>
      <c r="B48" s="214">
        <v>8</v>
      </c>
      <c r="C48" s="213" t="s">
        <v>88</v>
      </c>
      <c r="D48" s="238">
        <v>14</v>
      </c>
      <c r="E48" s="239" t="s">
        <v>89</v>
      </c>
    </row>
    <row r="49" spans="1:5" ht="60" customHeight="1">
      <c r="A49" s="301"/>
      <c r="B49" s="175">
        <v>9</v>
      </c>
      <c r="C49" s="180" t="s">
        <v>90</v>
      </c>
      <c r="D49" s="249">
        <v>15</v>
      </c>
      <c r="E49" s="217" t="s">
        <v>91</v>
      </c>
    </row>
    <row r="50" spans="1:5" ht="42.75" customHeight="1" thickBot="1">
      <c r="A50" s="302"/>
      <c r="B50" s="219">
        <v>10</v>
      </c>
      <c r="C50" s="227" t="s">
        <v>92</v>
      </c>
      <c r="D50" s="250">
        <v>16</v>
      </c>
      <c r="E50" s="246" t="s">
        <v>93</v>
      </c>
    </row>
    <row r="51" spans="1:5" ht="54.75" customHeight="1">
      <c r="A51" s="300" t="s">
        <v>94</v>
      </c>
      <c r="B51" s="214">
        <v>11</v>
      </c>
      <c r="C51" s="213" t="s">
        <v>95</v>
      </c>
      <c r="D51" s="251">
        <v>17</v>
      </c>
      <c r="E51" s="239" t="s">
        <v>96</v>
      </c>
    </row>
    <row r="52" spans="1:5" ht="28.5" customHeight="1">
      <c r="A52" s="301"/>
      <c r="B52" s="175">
        <v>12</v>
      </c>
      <c r="C52" s="180" t="s">
        <v>97</v>
      </c>
      <c r="D52" s="249">
        <v>18</v>
      </c>
      <c r="E52" s="217" t="s">
        <v>98</v>
      </c>
    </row>
    <row r="53" spans="1:5" ht="34.5" customHeight="1">
      <c r="A53" s="301"/>
      <c r="B53" s="216">
        <v>13</v>
      </c>
      <c r="C53" s="178" t="s">
        <v>99</v>
      </c>
      <c r="D53" s="249"/>
      <c r="E53" s="217"/>
    </row>
    <row r="54" spans="1:5" ht="39" customHeight="1">
      <c r="A54" s="301"/>
      <c r="B54" s="175">
        <v>14</v>
      </c>
      <c r="C54" s="180" t="s">
        <v>100</v>
      </c>
      <c r="D54" s="249"/>
      <c r="E54" s="217"/>
    </row>
    <row r="55" spans="1:5" ht="46.5" customHeight="1">
      <c r="A55" s="301"/>
      <c r="B55" s="175">
        <v>15</v>
      </c>
      <c r="C55" s="180" t="s">
        <v>101</v>
      </c>
      <c r="D55" s="249"/>
      <c r="E55" s="217"/>
    </row>
    <row r="56" spans="1:5" ht="40.5" customHeight="1" thickBot="1">
      <c r="A56" s="302"/>
      <c r="B56" s="219">
        <v>16</v>
      </c>
      <c r="C56" s="227" t="s">
        <v>102</v>
      </c>
      <c r="D56" s="250"/>
      <c r="E56" s="246"/>
    </row>
    <row r="57" spans="1:5" ht="39" customHeight="1">
      <c r="A57" s="300" t="s">
        <v>103</v>
      </c>
      <c r="B57" s="214">
        <v>17</v>
      </c>
      <c r="C57" s="206" t="s">
        <v>104</v>
      </c>
      <c r="D57" s="251">
        <v>19</v>
      </c>
      <c r="E57" s="239" t="s">
        <v>105</v>
      </c>
    </row>
    <row r="58" spans="1:5" ht="40.5" customHeight="1" thickBot="1">
      <c r="A58" s="302"/>
      <c r="B58" s="219">
        <v>18</v>
      </c>
      <c r="C58" s="227" t="s">
        <v>106</v>
      </c>
      <c r="D58" s="250">
        <v>20</v>
      </c>
      <c r="E58" s="246" t="s">
        <v>107</v>
      </c>
    </row>
    <row r="59" spans="1:5" ht="63.75" customHeight="1">
      <c r="A59" s="300" t="s">
        <v>108</v>
      </c>
      <c r="B59" s="214">
        <v>19</v>
      </c>
      <c r="C59" s="213" t="s">
        <v>109</v>
      </c>
      <c r="D59" s="251">
        <v>21</v>
      </c>
      <c r="E59" s="239" t="s">
        <v>110</v>
      </c>
    </row>
    <row r="60" spans="1:5" ht="53.25" customHeight="1" thickBot="1">
      <c r="A60" s="302"/>
      <c r="B60" s="219">
        <v>20</v>
      </c>
      <c r="C60" s="227" t="s">
        <v>111</v>
      </c>
      <c r="D60" s="250">
        <v>22</v>
      </c>
      <c r="E60" s="246" t="s">
        <v>112</v>
      </c>
    </row>
    <row r="61" spans="1:5" ht="24">
      <c r="A61" s="300" t="s">
        <v>113</v>
      </c>
      <c r="B61" s="214">
        <v>21</v>
      </c>
      <c r="C61" s="206" t="s">
        <v>114</v>
      </c>
      <c r="D61" s="251">
        <v>23</v>
      </c>
      <c r="E61" s="239" t="s">
        <v>115</v>
      </c>
    </row>
    <row r="62" spans="1:5" ht="24.75" thickBot="1">
      <c r="A62" s="311"/>
      <c r="B62" s="252"/>
      <c r="C62" s="184"/>
      <c r="D62" s="253">
        <v>24</v>
      </c>
      <c r="E62" s="254" t="s">
        <v>116</v>
      </c>
    </row>
    <row r="63" spans="1:5" ht="40.5" customHeight="1">
      <c r="A63" s="300" t="s">
        <v>117</v>
      </c>
      <c r="B63" s="214">
        <v>22</v>
      </c>
      <c r="C63" s="213" t="s">
        <v>118</v>
      </c>
      <c r="D63" s="251">
        <v>25</v>
      </c>
      <c r="E63" s="239" t="s">
        <v>119</v>
      </c>
    </row>
    <row r="64" spans="1:5" ht="40.5" customHeight="1">
      <c r="A64" s="301"/>
      <c r="B64" s="175"/>
      <c r="C64" s="180"/>
      <c r="D64" s="249">
        <v>26</v>
      </c>
      <c r="E64" s="241" t="s">
        <v>120</v>
      </c>
    </row>
    <row r="65" spans="1:10" ht="24">
      <c r="A65" s="301"/>
      <c r="B65" s="175"/>
      <c r="C65" s="180"/>
      <c r="D65" s="249">
        <v>27</v>
      </c>
      <c r="E65" s="217" t="s">
        <v>121</v>
      </c>
    </row>
    <row r="66" spans="1:10" ht="24">
      <c r="A66" s="301"/>
      <c r="B66" s="175"/>
      <c r="C66" s="180"/>
      <c r="D66" s="249">
        <v>28</v>
      </c>
      <c r="E66" s="217" t="s">
        <v>122</v>
      </c>
    </row>
    <row r="67" spans="1:10" ht="21" customHeight="1" thickBot="1">
      <c r="A67" s="302"/>
      <c r="B67" s="219"/>
      <c r="C67" s="227"/>
      <c r="D67" s="250">
        <v>29</v>
      </c>
      <c r="E67" s="246" t="s">
        <v>123</v>
      </c>
    </row>
    <row r="68" spans="1:10" ht="48.75" customHeight="1">
      <c r="A68" s="312" t="s">
        <v>124</v>
      </c>
      <c r="B68" s="255">
        <v>23</v>
      </c>
      <c r="C68" s="185" t="s">
        <v>125</v>
      </c>
      <c r="D68" s="256">
        <v>30</v>
      </c>
      <c r="E68" s="257" t="s">
        <v>126</v>
      </c>
    </row>
    <row r="69" spans="1:10" ht="42" customHeight="1">
      <c r="A69" s="301"/>
      <c r="B69" s="216">
        <v>24</v>
      </c>
      <c r="C69" s="180" t="s">
        <v>127</v>
      </c>
      <c r="D69" s="258">
        <v>31</v>
      </c>
      <c r="E69" s="217" t="s">
        <v>128</v>
      </c>
    </row>
    <row r="70" spans="1:10" ht="34.5" customHeight="1">
      <c r="A70" s="301"/>
      <c r="B70" s="216">
        <v>25</v>
      </c>
      <c r="C70" s="180" t="s">
        <v>129</v>
      </c>
      <c r="D70" s="259">
        <v>32</v>
      </c>
      <c r="E70" s="217" t="s">
        <v>130</v>
      </c>
    </row>
    <row r="71" spans="1:10" ht="62.25" customHeight="1">
      <c r="A71" s="301"/>
      <c r="B71" s="216">
        <v>26</v>
      </c>
      <c r="C71" s="180" t="s">
        <v>131</v>
      </c>
      <c r="D71" s="260">
        <v>33</v>
      </c>
      <c r="E71" s="217" t="s">
        <v>132</v>
      </c>
      <c r="J71" s="177" t="s">
        <v>133</v>
      </c>
    </row>
    <row r="72" spans="1:10" ht="54" customHeight="1" thickBot="1">
      <c r="A72" s="302"/>
      <c r="B72" s="209"/>
      <c r="C72" s="227"/>
      <c r="D72" s="261">
        <v>34</v>
      </c>
      <c r="E72" s="246" t="s">
        <v>134</v>
      </c>
    </row>
  </sheetData>
  <mergeCells count="26">
    <mergeCell ref="A57:A58"/>
    <mergeCell ref="A59:A60"/>
    <mergeCell ref="A61:A62"/>
    <mergeCell ref="A63:A67"/>
    <mergeCell ref="A68:A72"/>
    <mergeCell ref="A51:A56"/>
    <mergeCell ref="A13:E13"/>
    <mergeCell ref="A15:A16"/>
    <mergeCell ref="A17:A19"/>
    <mergeCell ref="A20:A25"/>
    <mergeCell ref="A26:A27"/>
    <mergeCell ref="A29:A32"/>
    <mergeCell ref="A33:E33"/>
    <mergeCell ref="A35:A38"/>
    <mergeCell ref="A39:A42"/>
    <mergeCell ref="A43:A47"/>
    <mergeCell ref="A48:A50"/>
    <mergeCell ref="A2:E2"/>
    <mergeCell ref="B3:D3"/>
    <mergeCell ref="B6:C6"/>
    <mergeCell ref="B8:E8"/>
    <mergeCell ref="A10:A11"/>
    <mergeCell ref="B10:C10"/>
    <mergeCell ref="D10:E10"/>
    <mergeCell ref="B11:C11"/>
    <mergeCell ref="D11:E11"/>
  </mergeCell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50"/>
  <sheetViews>
    <sheetView zoomScale="106" zoomScaleNormal="106" workbookViewId="0">
      <pane ySplit="5" topLeftCell="A6" activePane="bottomLeft" state="frozen"/>
      <selection pane="bottomLeft" activeCell="F50" sqref="F50"/>
    </sheetView>
  </sheetViews>
  <sheetFormatPr baseColWidth="10" defaultColWidth="10.5703125" defaultRowHeight="12"/>
  <cols>
    <col min="1" max="1" width="62.5703125" style="280" customWidth="1"/>
    <col min="2" max="2" width="10.85546875" style="281" customWidth="1"/>
    <col min="3" max="3" width="9.7109375" style="274" customWidth="1"/>
    <col min="4" max="5" width="15.140625" style="274" bestFit="1" customWidth="1"/>
    <col min="6" max="6" width="62.7109375" style="280" customWidth="1"/>
    <col min="7" max="16384" width="10.5703125" style="263"/>
  </cols>
  <sheetData>
    <row r="1" spans="1:6" ht="22.5" customHeight="1">
      <c r="A1" s="313" t="s">
        <v>13</v>
      </c>
      <c r="B1" s="313"/>
      <c r="C1" s="313"/>
      <c r="D1" s="313"/>
      <c r="E1" s="313"/>
      <c r="F1" s="313"/>
    </row>
    <row r="2" spans="1:6" ht="33.75" customHeight="1">
      <c r="A2" s="314" t="s">
        <v>135</v>
      </c>
      <c r="B2" s="314"/>
      <c r="C2" s="314"/>
      <c r="D2" s="314"/>
      <c r="E2" s="314"/>
      <c r="F2" s="314"/>
    </row>
    <row r="3" spans="1:6">
      <c r="A3" s="315" t="s">
        <v>136</v>
      </c>
      <c r="B3" s="316"/>
      <c r="C3" s="316"/>
      <c r="D3" s="316"/>
      <c r="E3" s="316"/>
      <c r="F3" s="317"/>
    </row>
    <row r="4" spans="1:6" ht="28.5" customHeight="1">
      <c r="A4" s="318" t="s">
        <v>137</v>
      </c>
      <c r="B4" s="320" t="s">
        <v>138</v>
      </c>
      <c r="C4" s="321"/>
      <c r="D4" s="321"/>
      <c r="E4" s="322"/>
      <c r="F4" s="264" t="s">
        <v>139</v>
      </c>
    </row>
    <row r="5" spans="1:6" ht="46.5" customHeight="1">
      <c r="A5" s="319"/>
      <c r="B5" s="265" t="s">
        <v>140</v>
      </c>
      <c r="C5" s="265" t="s">
        <v>141</v>
      </c>
      <c r="D5" s="265" t="s">
        <v>142</v>
      </c>
      <c r="E5" s="265" t="s">
        <v>143</v>
      </c>
      <c r="F5" s="266"/>
    </row>
    <row r="6" spans="1:6" ht="38.25">
      <c r="A6" s="176" t="s">
        <v>144</v>
      </c>
      <c r="B6" s="267"/>
      <c r="C6" s="268"/>
      <c r="D6" s="268" t="s">
        <v>145</v>
      </c>
      <c r="E6" s="269" t="s">
        <v>146</v>
      </c>
      <c r="F6" s="268" t="s">
        <v>147</v>
      </c>
    </row>
    <row r="7" spans="1:6" ht="25.5">
      <c r="A7" s="176" t="s">
        <v>148</v>
      </c>
      <c r="B7" s="267"/>
      <c r="C7" s="268"/>
      <c r="D7" s="268" t="s">
        <v>149</v>
      </c>
      <c r="E7" s="268" t="s">
        <v>150</v>
      </c>
      <c r="F7" s="268" t="s">
        <v>151</v>
      </c>
    </row>
    <row r="8" spans="1:6" ht="15.75" customHeight="1">
      <c r="A8" s="176" t="s">
        <v>152</v>
      </c>
      <c r="B8" s="270"/>
      <c r="C8" s="269"/>
      <c r="D8" s="269" t="s">
        <v>153</v>
      </c>
      <c r="E8" s="269" t="s">
        <v>154</v>
      </c>
      <c r="F8" s="269" t="s">
        <v>151</v>
      </c>
    </row>
    <row r="9" spans="1:6" ht="19.5" customHeight="1">
      <c r="A9" s="271" t="s">
        <v>155</v>
      </c>
      <c r="B9" s="270"/>
      <c r="C9" s="272"/>
      <c r="D9" s="273" t="s">
        <v>156</v>
      </c>
      <c r="E9" s="269" t="s">
        <v>157</v>
      </c>
      <c r="F9" s="269" t="s">
        <v>151</v>
      </c>
    </row>
    <row r="10" spans="1:6" ht="25.5">
      <c r="A10" s="271" t="s">
        <v>158</v>
      </c>
      <c r="B10" s="270"/>
      <c r="D10" s="269" t="s">
        <v>145</v>
      </c>
      <c r="E10" s="269"/>
      <c r="F10" s="269" t="s">
        <v>151</v>
      </c>
    </row>
    <row r="11" spans="1:6" ht="25.5">
      <c r="A11" s="271" t="s">
        <v>159</v>
      </c>
      <c r="B11" s="270"/>
      <c r="C11" s="269"/>
      <c r="D11" s="275" t="s">
        <v>160</v>
      </c>
      <c r="E11" s="269"/>
      <c r="F11" s="269" t="s">
        <v>151</v>
      </c>
    </row>
    <row r="12" spans="1:6" ht="25.5">
      <c r="A12" s="276" t="s">
        <v>161</v>
      </c>
      <c r="B12" s="270">
        <v>9</v>
      </c>
      <c r="C12" s="269"/>
      <c r="D12" s="275"/>
      <c r="E12" s="269"/>
      <c r="F12" s="269" t="s">
        <v>151</v>
      </c>
    </row>
    <row r="13" spans="1:6" ht="25.5">
      <c r="A13" s="276" t="s">
        <v>162</v>
      </c>
      <c r="B13" s="270"/>
      <c r="C13" s="269"/>
      <c r="D13" s="273">
        <v>8.2200000000000006</v>
      </c>
      <c r="E13" s="269">
        <v>4</v>
      </c>
      <c r="F13" s="269" t="s">
        <v>151</v>
      </c>
    </row>
    <row r="14" spans="1:6" ht="25.5">
      <c r="A14" s="277" t="s">
        <v>163</v>
      </c>
      <c r="B14" s="270"/>
      <c r="C14" s="269"/>
      <c r="D14" s="269">
        <v>5</v>
      </c>
      <c r="E14" s="269"/>
      <c r="F14" s="269" t="s">
        <v>151</v>
      </c>
    </row>
    <row r="15" spans="1:6" ht="25.5">
      <c r="A15" s="276" t="s">
        <v>164</v>
      </c>
      <c r="B15" s="270"/>
      <c r="C15" s="269"/>
      <c r="D15" s="269">
        <v>5.6</v>
      </c>
      <c r="E15" s="269"/>
      <c r="F15" s="269" t="s">
        <v>151</v>
      </c>
    </row>
    <row r="16" spans="1:6" ht="25.5" customHeight="1">
      <c r="A16" s="276" t="s">
        <v>165</v>
      </c>
      <c r="B16" s="270"/>
      <c r="C16" s="269"/>
      <c r="D16" s="269">
        <v>22</v>
      </c>
      <c r="E16" s="269">
        <v>23</v>
      </c>
      <c r="F16" s="269" t="s">
        <v>151</v>
      </c>
    </row>
    <row r="17" spans="1:6" ht="38.25">
      <c r="A17" s="276" t="s">
        <v>166</v>
      </c>
      <c r="B17" s="270"/>
      <c r="C17" s="269"/>
      <c r="D17" s="269">
        <v>22</v>
      </c>
      <c r="E17" s="269" t="s">
        <v>167</v>
      </c>
      <c r="F17" s="269" t="s">
        <v>151</v>
      </c>
    </row>
    <row r="18" spans="1:6" ht="12.75" customHeight="1">
      <c r="A18" s="276" t="s">
        <v>168</v>
      </c>
      <c r="B18" s="270"/>
      <c r="C18" s="269"/>
      <c r="D18" s="269" t="s">
        <v>169</v>
      </c>
      <c r="E18" s="269"/>
      <c r="F18" s="269" t="s">
        <v>151</v>
      </c>
    </row>
    <row r="19" spans="1:6" ht="25.5" customHeight="1">
      <c r="A19" s="276" t="s">
        <v>170</v>
      </c>
      <c r="B19" s="270"/>
      <c r="C19" s="269"/>
      <c r="D19" s="269" t="s">
        <v>171</v>
      </c>
      <c r="E19" s="269"/>
      <c r="F19" s="269" t="s">
        <v>151</v>
      </c>
    </row>
    <row r="20" spans="1:6" ht="25.5">
      <c r="A20" s="276" t="s">
        <v>172</v>
      </c>
      <c r="B20" s="270"/>
      <c r="C20" s="269"/>
      <c r="D20" s="269" t="s">
        <v>173</v>
      </c>
      <c r="E20" s="269"/>
      <c r="F20" s="269" t="s">
        <v>151</v>
      </c>
    </row>
    <row r="21" spans="1:6" ht="12.75">
      <c r="A21" s="278" t="s">
        <v>174</v>
      </c>
      <c r="B21" s="270"/>
      <c r="C21" s="269"/>
      <c r="D21" s="269" t="s">
        <v>175</v>
      </c>
      <c r="E21" s="269"/>
      <c r="F21" s="269" t="s">
        <v>151</v>
      </c>
    </row>
    <row r="22" spans="1:6" ht="38.25">
      <c r="A22" s="278" t="s">
        <v>176</v>
      </c>
      <c r="B22" s="270"/>
      <c r="C22" s="269"/>
      <c r="D22" s="269" t="s">
        <v>177</v>
      </c>
      <c r="E22" s="269"/>
      <c r="F22" s="269" t="s">
        <v>151</v>
      </c>
    </row>
    <row r="23" spans="1:6" ht="38.25">
      <c r="A23" s="278" t="s">
        <v>178</v>
      </c>
      <c r="B23" s="270"/>
      <c r="C23" s="269"/>
      <c r="D23" s="269" t="s">
        <v>177</v>
      </c>
      <c r="E23" s="269"/>
      <c r="F23" s="269" t="s">
        <v>151</v>
      </c>
    </row>
    <row r="24" spans="1:6" ht="38.25">
      <c r="A24" s="278" t="s">
        <v>179</v>
      </c>
      <c r="B24" s="270">
        <v>10.11</v>
      </c>
      <c r="C24" s="269"/>
      <c r="D24" s="269"/>
      <c r="E24" s="269"/>
      <c r="F24" s="269" t="s">
        <v>147</v>
      </c>
    </row>
    <row r="25" spans="1:6" ht="38.25">
      <c r="A25" s="278" t="s">
        <v>180</v>
      </c>
      <c r="B25" s="270"/>
      <c r="C25" s="269"/>
      <c r="D25" s="269">
        <v>20</v>
      </c>
      <c r="E25" s="269">
        <v>22</v>
      </c>
      <c r="F25" s="269" t="s">
        <v>151</v>
      </c>
    </row>
    <row r="26" spans="1:6" ht="25.5">
      <c r="A26" s="278" t="s">
        <v>181</v>
      </c>
      <c r="B26" s="270">
        <v>10.11</v>
      </c>
      <c r="C26" s="269"/>
      <c r="D26" s="269">
        <v>11</v>
      </c>
      <c r="E26" s="269"/>
      <c r="F26" s="269" t="s">
        <v>147</v>
      </c>
    </row>
    <row r="27" spans="1:6" ht="25.5">
      <c r="A27" s="279" t="s">
        <v>182</v>
      </c>
      <c r="B27" s="270">
        <v>6</v>
      </c>
      <c r="C27" s="269"/>
      <c r="D27" s="269">
        <v>6.8</v>
      </c>
      <c r="E27" s="269">
        <v>11</v>
      </c>
      <c r="F27" s="269" t="s">
        <v>151</v>
      </c>
    </row>
    <row r="28" spans="1:6" ht="33" customHeight="1">
      <c r="A28" s="278" t="s">
        <v>183</v>
      </c>
      <c r="B28" s="270"/>
      <c r="C28" s="269"/>
      <c r="D28" s="269">
        <v>7</v>
      </c>
      <c r="E28" s="269"/>
      <c r="F28" s="269" t="s">
        <v>151</v>
      </c>
    </row>
    <row r="29" spans="1:6" ht="25.5">
      <c r="A29" s="278" t="s">
        <v>184</v>
      </c>
      <c r="B29" s="270"/>
      <c r="C29" s="269"/>
      <c r="D29" s="269">
        <v>7</v>
      </c>
      <c r="E29" s="269" t="s">
        <v>185</v>
      </c>
      <c r="F29" s="269" t="s">
        <v>151</v>
      </c>
    </row>
    <row r="30" spans="1:6" ht="51">
      <c r="A30" s="278" t="s">
        <v>186</v>
      </c>
      <c r="B30" s="270"/>
      <c r="C30" s="269"/>
      <c r="D30" s="269">
        <v>22</v>
      </c>
      <c r="E30" s="269">
        <v>12</v>
      </c>
      <c r="F30" s="269" t="s">
        <v>151</v>
      </c>
    </row>
    <row r="31" spans="1:6" ht="25.5">
      <c r="A31" s="278" t="s">
        <v>187</v>
      </c>
      <c r="B31" s="270"/>
      <c r="C31" s="269"/>
      <c r="D31" s="269">
        <v>22</v>
      </c>
      <c r="E31" s="269">
        <v>12</v>
      </c>
      <c r="F31" s="269" t="s">
        <v>151</v>
      </c>
    </row>
    <row r="32" spans="1:6" ht="38.25">
      <c r="A32" s="278" t="s">
        <v>188</v>
      </c>
      <c r="B32" s="270">
        <v>6</v>
      </c>
      <c r="C32" s="269"/>
      <c r="D32" s="269">
        <v>6</v>
      </c>
      <c r="E32" s="269">
        <v>5.1100000000000003</v>
      </c>
      <c r="F32" s="269" t="s">
        <v>147</v>
      </c>
    </row>
    <row r="33" spans="1:6" ht="51">
      <c r="A33" s="278" t="s">
        <v>189</v>
      </c>
      <c r="B33" s="270">
        <v>6</v>
      </c>
      <c r="C33" s="269"/>
      <c r="D33" s="269">
        <v>6</v>
      </c>
      <c r="E33" s="269">
        <v>5.1100000000000003</v>
      </c>
      <c r="F33" s="269" t="s">
        <v>151</v>
      </c>
    </row>
    <row r="34" spans="1:6" ht="12.75">
      <c r="A34" s="278" t="s">
        <v>190</v>
      </c>
      <c r="B34" s="270"/>
      <c r="C34" s="269"/>
      <c r="D34" s="269" t="s">
        <v>191</v>
      </c>
      <c r="E34" s="269">
        <v>9.1</v>
      </c>
      <c r="F34" s="269" t="s">
        <v>151</v>
      </c>
    </row>
    <row r="35" spans="1:6" ht="25.5">
      <c r="A35" s="278" t="s">
        <v>192</v>
      </c>
      <c r="B35" s="270"/>
      <c r="C35" s="269"/>
      <c r="D35" s="269">
        <v>5</v>
      </c>
      <c r="E35" s="269">
        <v>4</v>
      </c>
      <c r="F35" s="269" t="s">
        <v>151</v>
      </c>
    </row>
    <row r="36" spans="1:6" ht="25.5">
      <c r="A36" s="278" t="s">
        <v>193</v>
      </c>
      <c r="B36" s="270"/>
      <c r="C36" s="269"/>
      <c r="D36" s="269">
        <v>22</v>
      </c>
      <c r="E36" s="269" t="s">
        <v>167</v>
      </c>
      <c r="F36" s="269" t="s">
        <v>151</v>
      </c>
    </row>
    <row r="37" spans="1:6" ht="38.25">
      <c r="A37" s="278" t="s">
        <v>166</v>
      </c>
      <c r="B37" s="270"/>
      <c r="C37" s="269"/>
      <c r="D37" s="269">
        <v>22</v>
      </c>
      <c r="E37" s="269" t="s">
        <v>167</v>
      </c>
      <c r="F37" s="269" t="s">
        <v>151</v>
      </c>
    </row>
    <row r="38" spans="1:6" ht="25.5">
      <c r="A38" s="278" t="s">
        <v>164</v>
      </c>
      <c r="B38" s="270">
        <v>9</v>
      </c>
      <c r="C38" s="269"/>
      <c r="D38" s="269">
        <v>5</v>
      </c>
      <c r="E38" s="269"/>
      <c r="F38" s="269" t="s">
        <v>147</v>
      </c>
    </row>
    <row r="39" spans="1:6" ht="25.5">
      <c r="A39" s="278" t="s">
        <v>194</v>
      </c>
      <c r="B39" s="270">
        <v>9</v>
      </c>
      <c r="C39" s="269"/>
      <c r="D39" s="269">
        <v>5</v>
      </c>
      <c r="E39" s="269"/>
      <c r="F39" s="269" t="s">
        <v>147</v>
      </c>
    </row>
    <row r="40" spans="1:6" ht="12.75">
      <c r="A40" s="279" t="s">
        <v>195</v>
      </c>
      <c r="B40" s="270"/>
      <c r="C40" s="269">
        <v>2</v>
      </c>
      <c r="D40" s="269"/>
      <c r="E40" s="269"/>
      <c r="F40" s="269" t="s">
        <v>151</v>
      </c>
    </row>
    <row r="41" spans="1:6" ht="12.75">
      <c r="A41" s="279" t="s">
        <v>196</v>
      </c>
      <c r="B41" s="270">
        <v>9</v>
      </c>
      <c r="C41" s="269"/>
      <c r="D41" s="269"/>
      <c r="E41" s="269">
        <v>4</v>
      </c>
      <c r="F41" s="269" t="s">
        <v>151</v>
      </c>
    </row>
    <row r="42" spans="1:6" ht="12.75">
      <c r="A42" s="279" t="s">
        <v>197</v>
      </c>
      <c r="B42" s="270">
        <v>9</v>
      </c>
      <c r="C42" s="269"/>
      <c r="D42" s="269"/>
      <c r="E42" s="269">
        <v>4</v>
      </c>
      <c r="F42" s="269" t="s">
        <v>151</v>
      </c>
    </row>
    <row r="43" spans="1:6" ht="12.75">
      <c r="A43" s="279" t="s">
        <v>198</v>
      </c>
      <c r="B43" s="270"/>
      <c r="C43" s="269"/>
      <c r="D43" s="269">
        <v>22</v>
      </c>
      <c r="E43" s="269">
        <v>4.29</v>
      </c>
      <c r="F43" s="269" t="s">
        <v>151</v>
      </c>
    </row>
    <row r="44" spans="1:6" ht="25.5">
      <c r="A44" s="279" t="s">
        <v>199</v>
      </c>
      <c r="B44" s="270"/>
      <c r="C44" s="269"/>
      <c r="D44" s="269" t="s">
        <v>200</v>
      </c>
      <c r="E44" s="269" t="s">
        <v>201</v>
      </c>
      <c r="F44" s="269" t="s">
        <v>151</v>
      </c>
    </row>
    <row r="45" spans="1:6" ht="12.75">
      <c r="A45" s="279" t="s">
        <v>202</v>
      </c>
      <c r="B45" s="270"/>
      <c r="C45" s="269"/>
      <c r="D45" s="269" t="s">
        <v>203</v>
      </c>
      <c r="E45" s="269" t="s">
        <v>204</v>
      </c>
      <c r="F45" s="269" t="s">
        <v>151</v>
      </c>
    </row>
    <row r="46" spans="1:6" ht="25.5">
      <c r="A46" s="279" t="s">
        <v>205</v>
      </c>
      <c r="B46" s="270"/>
      <c r="C46" s="269"/>
      <c r="D46" s="269" t="s">
        <v>175</v>
      </c>
      <c r="E46" s="269"/>
      <c r="F46" s="269" t="s">
        <v>151</v>
      </c>
    </row>
    <row r="47" spans="1:6" ht="25.5">
      <c r="A47" s="278" t="s">
        <v>206</v>
      </c>
      <c r="B47" s="270"/>
      <c r="C47" s="269"/>
      <c r="D47" s="269" t="s">
        <v>207</v>
      </c>
      <c r="E47" s="269" t="s">
        <v>208</v>
      </c>
      <c r="F47" s="269" t="s">
        <v>151</v>
      </c>
    </row>
    <row r="48" spans="1:6" ht="38.25">
      <c r="A48" s="278" t="s">
        <v>209</v>
      </c>
      <c r="B48" s="270"/>
      <c r="C48" s="269"/>
      <c r="D48" s="269" t="s">
        <v>210</v>
      </c>
      <c r="E48" s="269" t="s">
        <v>211</v>
      </c>
      <c r="F48" s="269" t="s">
        <v>151</v>
      </c>
    </row>
    <row r="49" spans="1:6" ht="12.75" customHeight="1">
      <c r="A49" s="276" t="s">
        <v>212</v>
      </c>
      <c r="B49" s="270"/>
      <c r="C49" s="269"/>
      <c r="D49" s="269">
        <v>4</v>
      </c>
      <c r="E49" s="269">
        <v>5.6</v>
      </c>
      <c r="F49" s="269" t="s">
        <v>147</v>
      </c>
    </row>
    <row r="50" spans="1:6" ht="12.75">
      <c r="A50" s="277" t="s">
        <v>213</v>
      </c>
      <c r="B50" s="270"/>
      <c r="C50" s="269"/>
      <c r="D50" s="269">
        <v>4</v>
      </c>
      <c r="E50" s="269">
        <v>5.6</v>
      </c>
      <c r="F50" s="269" t="s">
        <v>151</v>
      </c>
    </row>
  </sheetData>
  <mergeCells count="5">
    <mergeCell ref="A1:F1"/>
    <mergeCell ref="A2:F2"/>
    <mergeCell ref="A3:F3"/>
    <mergeCell ref="A4:A5"/>
    <mergeCell ref="B4:E4"/>
  </mergeCells>
  <dataValidations count="2">
    <dataValidation allowBlank="1" showInputMessage="1" showErrorMessage="1" prompt="Proponer y escribir en una frase la estrategia para gestionar la debilidad, la oportunidad, la amenaza o la fortaleza.Usar verbo de acción en infinitivo._x000a_" sqref="G1 A4"/>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J6 F4"/>
  </dataValidation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16" zoomScale="112" zoomScaleNormal="112" workbookViewId="0">
      <selection activeCell="E18" sqref="E18:F18"/>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327" t="s">
        <v>214</v>
      </c>
      <c r="C2" s="328"/>
      <c r="D2" s="328"/>
      <c r="E2" s="328"/>
      <c r="F2" s="328"/>
      <c r="G2" s="328"/>
      <c r="H2" s="329"/>
    </row>
    <row r="3" spans="2:8" ht="16.5">
      <c r="B3" s="330" t="s">
        <v>215</v>
      </c>
      <c r="C3" s="331"/>
      <c r="D3" s="331"/>
      <c r="E3" s="331"/>
      <c r="F3" s="331"/>
      <c r="G3" s="331"/>
      <c r="H3" s="332"/>
    </row>
    <row r="4" spans="2:8" ht="88.5" customHeight="1">
      <c r="B4" s="333" t="s">
        <v>216</v>
      </c>
      <c r="C4" s="334"/>
      <c r="D4" s="334"/>
      <c r="E4" s="334"/>
      <c r="F4" s="334"/>
      <c r="G4" s="334"/>
      <c r="H4" s="335"/>
    </row>
    <row r="5" spans="2:8" ht="16.5">
      <c r="B5" s="8"/>
      <c r="C5" s="9"/>
      <c r="D5" s="9"/>
      <c r="E5" s="9"/>
      <c r="F5" s="9"/>
      <c r="G5" s="9"/>
      <c r="H5" s="10"/>
    </row>
    <row r="6" spans="2:8" ht="16.5" customHeight="1">
      <c r="B6" s="336" t="s">
        <v>217</v>
      </c>
      <c r="C6" s="337"/>
      <c r="D6" s="337"/>
      <c r="E6" s="337"/>
      <c r="F6" s="337"/>
      <c r="G6" s="337"/>
      <c r="H6" s="338"/>
    </row>
    <row r="7" spans="2:8" ht="44.25" customHeight="1">
      <c r="B7" s="336"/>
      <c r="C7" s="337"/>
      <c r="D7" s="337"/>
      <c r="E7" s="337"/>
      <c r="F7" s="337"/>
      <c r="G7" s="337"/>
      <c r="H7" s="338"/>
    </row>
    <row r="8" spans="2:8" ht="15.75" thickBot="1">
      <c r="B8" s="11"/>
      <c r="C8" s="12"/>
      <c r="D8" s="13"/>
      <c r="E8" s="14"/>
      <c r="F8" s="14"/>
      <c r="G8" s="15"/>
      <c r="H8" s="16"/>
    </row>
    <row r="9" spans="2:8">
      <c r="B9" s="11"/>
      <c r="C9" s="323" t="s">
        <v>218</v>
      </c>
      <c r="D9" s="324"/>
      <c r="E9" s="325" t="s">
        <v>219</v>
      </c>
      <c r="F9" s="326"/>
      <c r="G9" s="12"/>
      <c r="H9" s="16"/>
    </row>
    <row r="10" spans="2:8" ht="35.25" customHeight="1">
      <c r="B10" s="11"/>
      <c r="C10" s="339" t="s">
        <v>220</v>
      </c>
      <c r="D10" s="340"/>
      <c r="E10" s="341" t="s">
        <v>221</v>
      </c>
      <c r="F10" s="342"/>
      <c r="G10" s="12"/>
      <c r="H10" s="16"/>
    </row>
    <row r="11" spans="2:8" ht="17.25" customHeight="1">
      <c r="B11" s="11"/>
      <c r="C11" s="339" t="s">
        <v>222</v>
      </c>
      <c r="D11" s="340"/>
      <c r="E11" s="341" t="s">
        <v>223</v>
      </c>
      <c r="F11" s="342"/>
      <c r="G11" s="12"/>
      <c r="H11" s="16"/>
    </row>
    <row r="12" spans="2:8" ht="19.5" customHeight="1">
      <c r="B12" s="11"/>
      <c r="C12" s="339" t="s">
        <v>224</v>
      </c>
      <c r="D12" s="340"/>
      <c r="E12" s="341" t="s">
        <v>225</v>
      </c>
      <c r="F12" s="342"/>
      <c r="G12" s="12"/>
      <c r="H12" s="16"/>
    </row>
    <row r="13" spans="2:8" ht="27" customHeight="1">
      <c r="B13" s="11"/>
      <c r="C13" s="339" t="s">
        <v>226</v>
      </c>
      <c r="D13" s="340"/>
      <c r="E13" s="341" t="s">
        <v>227</v>
      </c>
      <c r="F13" s="342"/>
      <c r="G13" s="12"/>
      <c r="H13" s="16"/>
    </row>
    <row r="14" spans="2:8" ht="34.5" customHeight="1">
      <c r="B14" s="11"/>
      <c r="C14" s="343" t="s">
        <v>228</v>
      </c>
      <c r="D14" s="344"/>
      <c r="E14" s="345" t="s">
        <v>229</v>
      </c>
      <c r="F14" s="346"/>
      <c r="G14" s="12"/>
      <c r="H14" s="16"/>
    </row>
    <row r="15" spans="2:8" ht="27.75" customHeight="1">
      <c r="B15" s="11"/>
      <c r="C15" s="343" t="s">
        <v>230</v>
      </c>
      <c r="D15" s="344"/>
      <c r="E15" s="345" t="s">
        <v>231</v>
      </c>
      <c r="F15" s="346"/>
      <c r="G15" s="12"/>
      <c r="H15" s="16"/>
    </row>
    <row r="16" spans="2:8" ht="28.5" customHeight="1">
      <c r="B16" s="11"/>
      <c r="C16" s="343" t="s">
        <v>232</v>
      </c>
      <c r="D16" s="344"/>
      <c r="E16" s="345" t="s">
        <v>233</v>
      </c>
      <c r="F16" s="346"/>
      <c r="G16" s="12"/>
      <c r="H16" s="16"/>
    </row>
    <row r="17" spans="2:8" ht="72.75" customHeight="1">
      <c r="B17" s="11"/>
      <c r="C17" s="343" t="s">
        <v>234</v>
      </c>
      <c r="D17" s="344"/>
      <c r="E17" s="345" t="s">
        <v>235</v>
      </c>
      <c r="F17" s="346"/>
      <c r="G17" s="12"/>
      <c r="H17" s="16"/>
    </row>
    <row r="18" spans="2:8" ht="64.5" customHeight="1">
      <c r="B18" s="11"/>
      <c r="C18" s="343" t="s">
        <v>236</v>
      </c>
      <c r="D18" s="344"/>
      <c r="E18" s="345" t="s">
        <v>237</v>
      </c>
      <c r="F18" s="346"/>
      <c r="G18" s="12"/>
      <c r="H18" s="16"/>
    </row>
    <row r="19" spans="2:8" ht="71.25" customHeight="1">
      <c r="B19" s="11"/>
      <c r="C19" s="343" t="s">
        <v>238</v>
      </c>
      <c r="D19" s="344"/>
      <c r="E19" s="345" t="s">
        <v>239</v>
      </c>
      <c r="F19" s="346"/>
      <c r="G19" s="12"/>
      <c r="H19" s="16"/>
    </row>
    <row r="20" spans="2:8" ht="55.5" customHeight="1">
      <c r="B20" s="11"/>
      <c r="C20" s="347" t="s">
        <v>240</v>
      </c>
      <c r="D20" s="348"/>
      <c r="E20" s="345" t="s">
        <v>241</v>
      </c>
      <c r="F20" s="346"/>
      <c r="G20" s="12"/>
      <c r="H20" s="16"/>
    </row>
    <row r="21" spans="2:8" ht="42" customHeight="1">
      <c r="B21" s="11"/>
      <c r="C21" s="347" t="s">
        <v>242</v>
      </c>
      <c r="D21" s="348"/>
      <c r="E21" s="345" t="s">
        <v>243</v>
      </c>
      <c r="F21" s="346"/>
      <c r="G21" s="12"/>
      <c r="H21" s="16"/>
    </row>
    <row r="22" spans="2:8" ht="59.25" customHeight="1">
      <c r="B22" s="11"/>
      <c r="C22" s="347" t="s">
        <v>244</v>
      </c>
      <c r="D22" s="348"/>
      <c r="E22" s="345" t="s">
        <v>245</v>
      </c>
      <c r="F22" s="346"/>
      <c r="G22" s="12"/>
      <c r="H22" s="16"/>
    </row>
    <row r="23" spans="2:8" ht="23.25" customHeight="1">
      <c r="B23" s="11"/>
      <c r="C23" s="347" t="s">
        <v>246</v>
      </c>
      <c r="D23" s="348"/>
      <c r="E23" s="345" t="s">
        <v>247</v>
      </c>
      <c r="F23" s="346"/>
      <c r="G23" s="12"/>
      <c r="H23" s="16"/>
    </row>
    <row r="24" spans="2:8" ht="30.75" customHeight="1">
      <c r="B24" s="11"/>
      <c r="C24" s="347" t="s">
        <v>248</v>
      </c>
      <c r="D24" s="348"/>
      <c r="E24" s="345" t="s">
        <v>249</v>
      </c>
      <c r="F24" s="346"/>
      <c r="G24" s="12"/>
      <c r="H24" s="16"/>
    </row>
    <row r="25" spans="2:8" ht="33" customHeight="1">
      <c r="B25" s="11"/>
      <c r="C25" s="347" t="s">
        <v>250</v>
      </c>
      <c r="D25" s="348"/>
      <c r="E25" s="345" t="s">
        <v>251</v>
      </c>
      <c r="F25" s="346"/>
      <c r="G25" s="12"/>
      <c r="H25" s="16"/>
    </row>
    <row r="26" spans="2:8" ht="30" customHeight="1">
      <c r="B26" s="11"/>
      <c r="C26" s="347" t="s">
        <v>252</v>
      </c>
      <c r="D26" s="348"/>
      <c r="E26" s="345" t="s">
        <v>253</v>
      </c>
      <c r="F26" s="346"/>
      <c r="G26" s="12"/>
      <c r="H26" s="16"/>
    </row>
    <row r="27" spans="2:8" ht="35.25" customHeight="1">
      <c r="B27" s="11"/>
      <c r="C27" s="347" t="s">
        <v>254</v>
      </c>
      <c r="D27" s="348"/>
      <c r="E27" s="345" t="s">
        <v>255</v>
      </c>
      <c r="F27" s="346"/>
      <c r="G27" s="12"/>
      <c r="H27" s="16"/>
    </row>
    <row r="28" spans="2:8" ht="31.5" customHeight="1">
      <c r="B28" s="11"/>
      <c r="C28" s="347" t="s">
        <v>256</v>
      </c>
      <c r="D28" s="348"/>
      <c r="E28" s="345" t="s">
        <v>257</v>
      </c>
      <c r="F28" s="346"/>
      <c r="G28" s="12"/>
      <c r="H28" s="16"/>
    </row>
    <row r="29" spans="2:8" ht="35.25" customHeight="1">
      <c r="B29" s="11"/>
      <c r="C29" s="347" t="s">
        <v>258</v>
      </c>
      <c r="D29" s="348"/>
      <c r="E29" s="345" t="s">
        <v>259</v>
      </c>
      <c r="F29" s="346"/>
      <c r="G29" s="12"/>
      <c r="H29" s="16"/>
    </row>
    <row r="30" spans="2:8" ht="59.25" customHeight="1">
      <c r="B30" s="11"/>
      <c r="C30" s="347" t="s">
        <v>260</v>
      </c>
      <c r="D30" s="348"/>
      <c r="E30" s="345" t="s">
        <v>261</v>
      </c>
      <c r="F30" s="346"/>
      <c r="G30" s="12"/>
      <c r="H30" s="16"/>
    </row>
    <row r="31" spans="2:8" ht="57" customHeight="1">
      <c r="B31" s="11"/>
      <c r="C31" s="347" t="s">
        <v>262</v>
      </c>
      <c r="D31" s="348"/>
      <c r="E31" s="345" t="s">
        <v>263</v>
      </c>
      <c r="F31" s="346"/>
      <c r="G31" s="12"/>
      <c r="H31" s="16"/>
    </row>
    <row r="32" spans="2:8" ht="82.5" customHeight="1">
      <c r="B32" s="11"/>
      <c r="C32" s="347" t="s">
        <v>264</v>
      </c>
      <c r="D32" s="348"/>
      <c r="E32" s="345" t="s">
        <v>265</v>
      </c>
      <c r="F32" s="346"/>
      <c r="G32" s="12"/>
      <c r="H32" s="16"/>
    </row>
    <row r="33" spans="2:8" ht="46.5" customHeight="1">
      <c r="B33" s="11"/>
      <c r="C33" s="347" t="s">
        <v>266</v>
      </c>
      <c r="D33" s="348"/>
      <c r="E33" s="345" t="s">
        <v>267</v>
      </c>
      <c r="F33" s="346"/>
      <c r="G33" s="12"/>
      <c r="H33" s="16"/>
    </row>
    <row r="34" spans="2:8" ht="6.75" customHeight="1" thickBot="1">
      <c r="B34" s="11"/>
      <c r="C34" s="355"/>
      <c r="D34" s="356"/>
      <c r="E34" s="357"/>
      <c r="F34" s="358"/>
      <c r="G34" s="12"/>
      <c r="H34" s="16"/>
    </row>
    <row r="35" spans="2:8" ht="15.75" thickTop="1">
      <c r="B35" s="11"/>
      <c r="C35" s="17"/>
      <c r="D35" s="17"/>
      <c r="E35" s="18"/>
      <c r="F35" s="18"/>
      <c r="G35" s="12"/>
      <c r="H35" s="16"/>
    </row>
    <row r="36" spans="2:8" ht="21" customHeight="1">
      <c r="B36" s="349" t="s">
        <v>268</v>
      </c>
      <c r="C36" s="350"/>
      <c r="D36" s="350"/>
      <c r="E36" s="350"/>
      <c r="F36" s="350"/>
      <c r="G36" s="350"/>
      <c r="H36" s="351"/>
    </row>
    <row r="37" spans="2:8" ht="20.25" customHeight="1">
      <c r="B37" s="349" t="s">
        <v>269</v>
      </c>
      <c r="C37" s="350"/>
      <c r="D37" s="350"/>
      <c r="E37" s="350"/>
      <c r="F37" s="350"/>
      <c r="G37" s="350"/>
      <c r="H37" s="351"/>
    </row>
    <row r="38" spans="2:8" ht="20.25" customHeight="1">
      <c r="B38" s="349" t="s">
        <v>270</v>
      </c>
      <c r="C38" s="350"/>
      <c r="D38" s="350"/>
      <c r="E38" s="350"/>
      <c r="F38" s="350"/>
      <c r="G38" s="350"/>
      <c r="H38" s="351"/>
    </row>
    <row r="39" spans="2:8" ht="21.75" customHeight="1">
      <c r="B39" s="349" t="s">
        <v>271</v>
      </c>
      <c r="C39" s="350"/>
      <c r="D39" s="350"/>
      <c r="E39" s="350"/>
      <c r="F39" s="350"/>
      <c r="G39" s="350"/>
      <c r="H39" s="351"/>
    </row>
    <row r="40" spans="2:8" ht="22.5" customHeight="1">
      <c r="B40" s="349" t="s">
        <v>272</v>
      </c>
      <c r="C40" s="350"/>
      <c r="D40" s="350"/>
      <c r="E40" s="350"/>
      <c r="F40" s="350"/>
      <c r="G40" s="350"/>
      <c r="H40" s="351"/>
    </row>
    <row r="41" spans="2:8" ht="32.25" customHeight="1" thickBot="1">
      <c r="B41" s="352" t="s">
        <v>273</v>
      </c>
      <c r="C41" s="353"/>
      <c r="D41" s="353"/>
      <c r="E41" s="353"/>
      <c r="F41" s="353"/>
      <c r="G41" s="353"/>
      <c r="H41" s="354"/>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24"/>
  <sheetViews>
    <sheetView topLeftCell="A5" zoomScale="55" zoomScaleNormal="55" workbookViewId="0">
      <selection activeCell="A5" activeCellId="1" sqref="D16:D19 A5:C5"/>
    </sheetView>
  </sheetViews>
  <sheetFormatPr baseColWidth="10" defaultColWidth="11.42578125" defaultRowHeight="15"/>
  <cols>
    <col min="2" max="2" width="20" customWidth="1"/>
    <col min="3" max="3" width="25.7109375" customWidth="1"/>
    <col min="4" max="4" width="73.140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42.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customWidth="1"/>
    <col min="30" max="30" width="6.5703125" customWidth="1"/>
    <col min="31" max="31" width="13.42578125" customWidth="1"/>
    <col min="33" max="33" width="13.42578125" customWidth="1"/>
    <col min="34" max="34" width="21.140625" customWidth="1"/>
    <col min="35" max="35" width="14.140625" customWidth="1"/>
    <col min="36" max="36" width="15" customWidth="1"/>
    <col min="37" max="37" width="16.140625" customWidth="1"/>
    <col min="38" max="38" width="17.85546875" bestFit="1" customWidth="1"/>
    <col min="39" max="39" width="12" bestFit="1" customWidth="1"/>
    <col min="41" max="298" width="11.42578125" style="26"/>
    <col min="299" max="16384" width="11.42578125" style="29"/>
  </cols>
  <sheetData>
    <row r="1" spans="1:298" s="137" customFormat="1" ht="16.5" customHeight="1">
      <c r="A1" s="388"/>
      <c r="B1" s="389"/>
      <c r="C1" s="389"/>
      <c r="D1" s="368" t="s">
        <v>274</v>
      </c>
      <c r="E1" s="368"/>
      <c r="F1" s="368"/>
      <c r="G1" s="368"/>
      <c r="H1" s="368"/>
      <c r="I1" s="368"/>
      <c r="J1" s="368"/>
      <c r="K1" s="368"/>
      <c r="L1" s="368"/>
      <c r="M1" s="368"/>
      <c r="N1" s="368"/>
      <c r="O1" s="368"/>
      <c r="P1" s="368"/>
      <c r="Q1" s="368"/>
      <c r="R1" s="368"/>
      <c r="S1" s="368"/>
      <c r="T1" s="368"/>
      <c r="U1" s="368"/>
      <c r="V1" s="368"/>
      <c r="W1" s="368"/>
      <c r="X1" s="368"/>
      <c r="Y1" s="368"/>
      <c r="Z1" s="368"/>
      <c r="AA1" s="368"/>
      <c r="AB1" s="368"/>
      <c r="AC1" s="368"/>
      <c r="AD1" s="368"/>
      <c r="AE1" s="368"/>
      <c r="AF1" s="368"/>
      <c r="AG1" s="368"/>
      <c r="AH1" s="368"/>
      <c r="AI1" s="368"/>
      <c r="AJ1" s="368"/>
      <c r="AK1" s="368"/>
      <c r="AL1" s="370" t="s">
        <v>275</v>
      </c>
      <c r="AM1" s="370"/>
      <c r="AN1" s="370"/>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c r="JS1" s="136"/>
      <c r="JT1" s="136"/>
      <c r="JU1" s="136"/>
      <c r="JV1" s="136"/>
      <c r="JW1" s="136"/>
      <c r="JX1" s="136"/>
      <c r="JY1" s="136"/>
      <c r="JZ1" s="136"/>
      <c r="KA1" s="136"/>
      <c r="KB1" s="136"/>
      <c r="KC1" s="136"/>
      <c r="KD1" s="136"/>
      <c r="KE1" s="136"/>
      <c r="KF1" s="136"/>
      <c r="KG1" s="136"/>
      <c r="KH1" s="136"/>
      <c r="KI1" s="136"/>
      <c r="KJ1" s="136"/>
      <c r="KK1" s="136"/>
      <c r="KL1" s="136"/>
    </row>
    <row r="2" spans="1:298" s="137" customFormat="1" ht="39.75" customHeight="1">
      <c r="A2" s="390"/>
      <c r="B2" s="391"/>
      <c r="C2" s="391"/>
      <c r="D2" s="369"/>
      <c r="E2" s="369"/>
      <c r="F2" s="369"/>
      <c r="G2" s="369"/>
      <c r="H2" s="369"/>
      <c r="I2" s="369"/>
      <c r="J2" s="369"/>
      <c r="K2" s="369"/>
      <c r="L2" s="369"/>
      <c r="M2" s="369"/>
      <c r="N2" s="369"/>
      <c r="O2" s="369"/>
      <c r="P2" s="369"/>
      <c r="Q2" s="369"/>
      <c r="R2" s="369"/>
      <c r="S2" s="369"/>
      <c r="T2" s="369"/>
      <c r="U2" s="369"/>
      <c r="V2" s="369"/>
      <c r="W2" s="369"/>
      <c r="X2" s="369"/>
      <c r="Y2" s="369"/>
      <c r="Z2" s="369"/>
      <c r="AA2" s="369"/>
      <c r="AB2" s="369"/>
      <c r="AC2" s="369"/>
      <c r="AD2" s="369"/>
      <c r="AE2" s="369"/>
      <c r="AF2" s="369"/>
      <c r="AG2" s="369"/>
      <c r="AH2" s="369"/>
      <c r="AI2" s="369"/>
      <c r="AJ2" s="369"/>
      <c r="AK2" s="369"/>
      <c r="AL2" s="370"/>
      <c r="AM2" s="370"/>
      <c r="AN2" s="370"/>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c r="JS2" s="136"/>
      <c r="JT2" s="136"/>
      <c r="JU2" s="136"/>
      <c r="JV2" s="136"/>
      <c r="JW2" s="136"/>
      <c r="JX2" s="136"/>
      <c r="JY2" s="136"/>
      <c r="JZ2" s="136"/>
      <c r="KA2" s="136"/>
      <c r="KB2" s="136"/>
      <c r="KC2" s="136"/>
      <c r="KD2" s="136"/>
      <c r="KE2" s="136"/>
      <c r="KF2" s="136"/>
      <c r="KG2" s="136"/>
      <c r="KH2" s="136"/>
      <c r="KI2" s="136"/>
      <c r="KJ2" s="136"/>
      <c r="KK2" s="136"/>
      <c r="KL2" s="136"/>
    </row>
    <row r="3" spans="1:298" s="137" customFormat="1" ht="16.5">
      <c r="A3" s="2"/>
      <c r="B3" s="2"/>
      <c r="C3" s="3"/>
      <c r="D3" s="369"/>
      <c r="E3" s="369"/>
      <c r="F3" s="369"/>
      <c r="G3" s="369"/>
      <c r="H3" s="369"/>
      <c r="I3" s="369"/>
      <c r="J3" s="369"/>
      <c r="K3" s="369"/>
      <c r="L3" s="369"/>
      <c r="M3" s="369"/>
      <c r="N3" s="369"/>
      <c r="O3" s="369"/>
      <c r="P3" s="369"/>
      <c r="Q3" s="369"/>
      <c r="R3" s="369"/>
      <c r="S3" s="369"/>
      <c r="T3" s="369"/>
      <c r="U3" s="369"/>
      <c r="V3" s="369"/>
      <c r="W3" s="369"/>
      <c r="X3" s="369"/>
      <c r="Y3" s="369"/>
      <c r="Z3" s="369"/>
      <c r="AA3" s="369"/>
      <c r="AB3" s="369"/>
      <c r="AC3" s="369"/>
      <c r="AD3" s="369"/>
      <c r="AE3" s="369"/>
      <c r="AF3" s="369"/>
      <c r="AG3" s="369"/>
      <c r="AH3" s="369"/>
      <c r="AI3" s="369"/>
      <c r="AJ3" s="369"/>
      <c r="AK3" s="369"/>
      <c r="AL3" s="370"/>
      <c r="AM3" s="370"/>
      <c r="AN3" s="370"/>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c r="JS3" s="136"/>
      <c r="JT3" s="136"/>
      <c r="JU3" s="136"/>
      <c r="JV3" s="136"/>
      <c r="JW3" s="136"/>
      <c r="JX3" s="136"/>
      <c r="JY3" s="136"/>
      <c r="JZ3" s="136"/>
      <c r="KA3" s="136"/>
      <c r="KB3" s="136"/>
      <c r="KC3" s="136"/>
      <c r="KD3" s="136"/>
      <c r="KE3" s="136"/>
      <c r="KF3" s="136"/>
      <c r="KG3" s="136"/>
      <c r="KH3" s="136"/>
      <c r="KI3" s="136"/>
      <c r="KJ3" s="136"/>
      <c r="KK3" s="136"/>
      <c r="KL3" s="136"/>
    </row>
    <row r="4" spans="1:298" s="137" customFormat="1" ht="18">
      <c r="A4" s="381" t="s">
        <v>276</v>
      </c>
      <c r="B4" s="382"/>
      <c r="C4" s="383"/>
      <c r="D4" s="384" t="s">
        <v>277</v>
      </c>
      <c r="E4" s="385"/>
      <c r="F4" s="385"/>
      <c r="G4" s="385"/>
      <c r="H4" s="385"/>
      <c r="I4" s="385"/>
      <c r="J4" s="385"/>
      <c r="K4" s="385"/>
      <c r="L4" s="385"/>
      <c r="M4" s="385"/>
      <c r="N4" s="386"/>
      <c r="O4" s="387"/>
      <c r="P4" s="387"/>
      <c r="Q4" s="387"/>
      <c r="R4" s="1"/>
      <c r="S4" s="1"/>
      <c r="T4" s="1"/>
      <c r="U4" s="1"/>
      <c r="V4" s="1"/>
      <c r="W4" s="1"/>
      <c r="X4" s="1"/>
      <c r="Y4" s="1"/>
      <c r="Z4" s="1"/>
      <c r="AA4" s="1"/>
      <c r="AB4" s="1"/>
      <c r="AC4" s="1"/>
      <c r="AD4" s="1"/>
      <c r="AE4" s="1"/>
      <c r="AF4" s="1"/>
      <c r="AG4" s="1"/>
      <c r="AH4" s="1"/>
      <c r="AI4" s="1"/>
      <c r="AJ4" s="1"/>
      <c r="AK4" s="1"/>
      <c r="AL4" s="1"/>
      <c r="AM4" s="1"/>
      <c r="AN4" s="1"/>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c r="JS4" s="136"/>
      <c r="JT4" s="136"/>
      <c r="JU4" s="136"/>
      <c r="JV4" s="136"/>
      <c r="JW4" s="136"/>
      <c r="JX4" s="136"/>
      <c r="JY4" s="136"/>
      <c r="JZ4" s="136"/>
      <c r="KA4" s="136"/>
      <c r="KB4" s="136"/>
      <c r="KC4" s="136"/>
      <c r="KD4" s="136"/>
      <c r="KE4" s="136"/>
      <c r="KF4" s="136"/>
      <c r="KG4" s="136"/>
      <c r="KH4" s="136"/>
      <c r="KI4" s="136"/>
      <c r="KJ4" s="136"/>
      <c r="KK4" s="136"/>
      <c r="KL4" s="136"/>
    </row>
    <row r="5" spans="1:298" s="137" customFormat="1" ht="18">
      <c r="A5" s="381" t="s">
        <v>278</v>
      </c>
      <c r="B5" s="382"/>
      <c r="C5" s="383"/>
      <c r="D5" s="392" t="s">
        <v>279</v>
      </c>
      <c r="E5" s="393"/>
      <c r="F5" s="393"/>
      <c r="G5" s="393"/>
      <c r="H5" s="393"/>
      <c r="I5" s="393"/>
      <c r="J5" s="393"/>
      <c r="K5" s="393"/>
      <c r="L5" s="393"/>
      <c r="M5" s="393"/>
      <c r="N5" s="394"/>
      <c r="O5" s="1"/>
      <c r="P5" s="1"/>
      <c r="Q5" s="1"/>
      <c r="R5" s="1"/>
      <c r="S5" s="1"/>
      <c r="T5" s="1"/>
      <c r="U5" s="1"/>
      <c r="V5" s="1"/>
      <c r="W5" s="1"/>
      <c r="X5" s="1"/>
      <c r="Y5" s="1"/>
      <c r="Z5" s="1"/>
      <c r="AA5" s="1"/>
      <c r="AB5" s="1"/>
      <c r="AC5" s="1"/>
      <c r="AD5" s="1"/>
      <c r="AE5" s="1"/>
      <c r="AF5" s="1"/>
      <c r="AG5" s="1"/>
      <c r="AH5" s="1"/>
      <c r="AI5" s="1"/>
      <c r="AJ5" s="1"/>
      <c r="AK5" s="1"/>
      <c r="AL5" s="1"/>
      <c r="AM5" s="1"/>
      <c r="AN5" s="1"/>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c r="JS5" s="136"/>
      <c r="JT5" s="136"/>
      <c r="JU5" s="136"/>
      <c r="JV5" s="136"/>
      <c r="JW5" s="136"/>
      <c r="JX5" s="136"/>
      <c r="JY5" s="136"/>
      <c r="JZ5" s="136"/>
      <c r="KA5" s="136"/>
      <c r="KB5" s="136"/>
      <c r="KC5" s="136"/>
      <c r="KD5" s="136"/>
      <c r="KE5" s="136"/>
      <c r="KF5" s="136"/>
      <c r="KG5" s="136"/>
      <c r="KH5" s="136"/>
      <c r="KI5" s="136"/>
      <c r="KJ5" s="136"/>
      <c r="KK5" s="136"/>
      <c r="KL5" s="136"/>
    </row>
    <row r="6" spans="1:298" s="137" customFormat="1" ht="18">
      <c r="A6" s="381" t="s">
        <v>280</v>
      </c>
      <c r="B6" s="382"/>
      <c r="C6" s="383"/>
      <c r="D6" s="392" t="s">
        <v>281</v>
      </c>
      <c r="E6" s="393"/>
      <c r="F6" s="393"/>
      <c r="G6" s="393"/>
      <c r="H6" s="393"/>
      <c r="I6" s="393"/>
      <c r="J6" s="393"/>
      <c r="K6" s="393"/>
      <c r="L6" s="393"/>
      <c r="M6" s="393"/>
      <c r="N6" s="394"/>
      <c r="O6" s="1"/>
      <c r="P6" s="1"/>
      <c r="Q6" s="1"/>
      <c r="R6" s="1"/>
      <c r="S6" s="1"/>
      <c r="T6" s="1"/>
      <c r="U6" s="1"/>
      <c r="V6" s="1"/>
      <c r="W6" s="1"/>
      <c r="X6" s="1"/>
      <c r="Y6" s="1"/>
      <c r="Z6" s="1"/>
      <c r="AA6" s="1"/>
      <c r="AB6" s="1"/>
      <c r="AC6" s="1"/>
      <c r="AD6" s="1"/>
      <c r="AE6" s="1"/>
      <c r="AF6" s="1"/>
      <c r="AG6" s="1"/>
      <c r="AH6" s="1"/>
      <c r="AI6" s="1"/>
      <c r="AJ6" s="1"/>
      <c r="AK6" s="1"/>
      <c r="AL6" s="1"/>
      <c r="AM6" s="1"/>
      <c r="AN6" s="1"/>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c r="JS6" s="136"/>
      <c r="JT6" s="136"/>
      <c r="JU6" s="136"/>
      <c r="JV6" s="136"/>
      <c r="JW6" s="136"/>
      <c r="JX6" s="136"/>
      <c r="JY6" s="136"/>
      <c r="JZ6" s="136"/>
      <c r="KA6" s="136"/>
      <c r="KB6" s="136"/>
      <c r="KC6" s="136"/>
      <c r="KD6" s="136"/>
      <c r="KE6" s="136"/>
      <c r="KF6" s="136"/>
      <c r="KG6" s="136"/>
      <c r="KH6" s="136"/>
      <c r="KI6" s="136"/>
      <c r="KJ6" s="136"/>
      <c r="KK6" s="136"/>
      <c r="KL6" s="136"/>
    </row>
    <row r="7" spans="1:298" s="137" customFormat="1" ht="16.5">
      <c r="A7" s="365" t="s">
        <v>282</v>
      </c>
      <c r="B7" s="366"/>
      <c r="C7" s="366"/>
      <c r="D7" s="366"/>
      <c r="E7" s="366"/>
      <c r="F7" s="366"/>
      <c r="G7" s="366"/>
      <c r="H7" s="367"/>
      <c r="I7" s="365" t="s">
        <v>283</v>
      </c>
      <c r="J7" s="366"/>
      <c r="K7" s="366"/>
      <c r="L7" s="366"/>
      <c r="M7" s="366"/>
      <c r="N7" s="367"/>
      <c r="O7" s="365" t="s">
        <v>284</v>
      </c>
      <c r="P7" s="366"/>
      <c r="Q7" s="366"/>
      <c r="R7" s="366"/>
      <c r="S7" s="366"/>
      <c r="T7" s="366"/>
      <c r="U7" s="366"/>
      <c r="V7" s="366"/>
      <c r="W7" s="367"/>
      <c r="X7" s="365" t="s">
        <v>285</v>
      </c>
      <c r="Y7" s="366"/>
      <c r="Z7" s="366"/>
      <c r="AA7" s="366"/>
      <c r="AB7" s="366"/>
      <c r="AC7" s="366"/>
      <c r="AD7" s="366"/>
      <c r="AE7" s="366"/>
      <c r="AF7" s="366"/>
      <c r="AG7" s="366"/>
      <c r="AH7" s="367"/>
      <c r="AI7" s="365" t="s">
        <v>286</v>
      </c>
      <c r="AJ7" s="366"/>
      <c r="AK7" s="366"/>
      <c r="AL7" s="366"/>
      <c r="AM7" s="366"/>
      <c r="AN7" s="371"/>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c r="CB7" s="136"/>
      <c r="CC7" s="136"/>
      <c r="CD7" s="136"/>
      <c r="CE7" s="136"/>
      <c r="CF7" s="136"/>
      <c r="CG7" s="136"/>
      <c r="CH7" s="136"/>
      <c r="CI7" s="136"/>
      <c r="CJ7" s="136"/>
      <c r="CK7" s="136"/>
      <c r="CL7" s="136"/>
      <c r="CM7" s="136"/>
      <c r="CN7" s="136"/>
      <c r="CO7" s="136"/>
      <c r="CP7" s="136"/>
      <c r="CQ7" s="136"/>
      <c r="CR7" s="136"/>
      <c r="CS7" s="136"/>
      <c r="CT7" s="136"/>
      <c r="CU7" s="136"/>
      <c r="CV7" s="136"/>
      <c r="CW7" s="136"/>
      <c r="CX7" s="136"/>
      <c r="CY7" s="136"/>
      <c r="CZ7" s="136"/>
      <c r="DA7" s="136"/>
      <c r="DB7" s="136"/>
      <c r="DC7" s="136"/>
      <c r="DD7" s="136"/>
      <c r="DE7" s="136"/>
      <c r="DF7" s="136"/>
      <c r="DG7" s="136"/>
      <c r="DH7" s="136"/>
      <c r="DI7" s="136"/>
      <c r="DJ7" s="136"/>
      <c r="DK7" s="136"/>
      <c r="DL7" s="136"/>
      <c r="DM7" s="136"/>
      <c r="DN7" s="136"/>
      <c r="DO7" s="136"/>
      <c r="DP7" s="136"/>
      <c r="DQ7" s="136"/>
      <c r="DR7" s="136"/>
      <c r="DS7" s="136"/>
      <c r="DT7" s="136"/>
      <c r="DU7" s="136"/>
      <c r="DV7" s="136"/>
      <c r="DW7" s="136"/>
      <c r="DX7" s="136"/>
      <c r="DY7" s="136"/>
      <c r="DZ7" s="136"/>
      <c r="EA7" s="136"/>
      <c r="EB7" s="136"/>
      <c r="EC7" s="136"/>
      <c r="ED7" s="136"/>
      <c r="EE7" s="136"/>
      <c r="EF7" s="136"/>
      <c r="EG7" s="136"/>
      <c r="EH7" s="136"/>
      <c r="EI7" s="136"/>
      <c r="EJ7" s="136"/>
      <c r="EK7" s="136"/>
      <c r="EL7" s="136"/>
      <c r="EM7" s="136"/>
      <c r="EN7" s="136"/>
      <c r="EO7" s="136"/>
      <c r="EP7" s="136"/>
      <c r="EQ7" s="136"/>
      <c r="ER7" s="136"/>
      <c r="ES7" s="136"/>
      <c r="ET7" s="136"/>
      <c r="EU7" s="136"/>
      <c r="EV7" s="136"/>
      <c r="EW7" s="136"/>
      <c r="EX7" s="136"/>
      <c r="EY7" s="136"/>
      <c r="EZ7" s="136"/>
      <c r="FA7" s="136"/>
      <c r="FB7" s="136"/>
      <c r="FC7" s="136"/>
      <c r="FD7" s="136"/>
      <c r="FE7" s="136"/>
      <c r="FF7" s="136"/>
      <c r="FG7" s="136"/>
      <c r="FH7" s="136"/>
      <c r="FI7" s="136"/>
      <c r="FJ7" s="136"/>
      <c r="FK7" s="136"/>
      <c r="FL7" s="136"/>
      <c r="FM7" s="136"/>
      <c r="FN7" s="136"/>
      <c r="FO7" s="136"/>
      <c r="FP7" s="136"/>
      <c r="FQ7" s="136"/>
      <c r="FR7" s="136"/>
      <c r="FS7" s="136"/>
      <c r="FT7" s="136"/>
      <c r="FU7" s="136"/>
      <c r="FV7" s="136"/>
      <c r="FW7" s="136"/>
      <c r="FX7" s="136"/>
      <c r="FY7" s="136"/>
      <c r="FZ7" s="136"/>
      <c r="GA7" s="136"/>
      <c r="GB7" s="136"/>
      <c r="GC7" s="136"/>
      <c r="GD7" s="136"/>
      <c r="GE7" s="136"/>
      <c r="GF7" s="136"/>
      <c r="GG7" s="136"/>
      <c r="GH7" s="136"/>
      <c r="GI7" s="136"/>
      <c r="GJ7" s="136"/>
      <c r="GK7" s="136"/>
      <c r="GL7" s="136"/>
      <c r="GM7" s="136"/>
      <c r="GN7" s="136"/>
      <c r="GO7" s="136"/>
      <c r="GP7" s="136"/>
      <c r="GQ7" s="136"/>
      <c r="GR7" s="136"/>
      <c r="GS7" s="136"/>
      <c r="GT7" s="136"/>
      <c r="GU7" s="136"/>
      <c r="GV7" s="136"/>
      <c r="GW7" s="136"/>
      <c r="GX7" s="136"/>
      <c r="GY7" s="136"/>
      <c r="GZ7" s="136"/>
      <c r="HA7" s="136"/>
      <c r="HB7" s="136"/>
      <c r="HC7" s="136"/>
      <c r="HD7" s="136"/>
      <c r="HE7" s="136"/>
      <c r="HF7" s="136"/>
      <c r="HG7" s="136"/>
      <c r="HH7" s="136"/>
      <c r="HI7" s="136"/>
      <c r="HJ7" s="136"/>
      <c r="HK7" s="136"/>
      <c r="HL7" s="136"/>
      <c r="HM7" s="136"/>
      <c r="HN7" s="136"/>
      <c r="HO7" s="136"/>
      <c r="HP7" s="136"/>
      <c r="HQ7" s="136"/>
      <c r="HR7" s="136"/>
      <c r="HS7" s="136"/>
      <c r="HT7" s="136"/>
      <c r="HU7" s="136"/>
      <c r="HV7" s="136"/>
      <c r="HW7" s="136"/>
      <c r="HX7" s="136"/>
      <c r="HY7" s="136"/>
      <c r="HZ7" s="136"/>
      <c r="IA7" s="136"/>
      <c r="IB7" s="136"/>
      <c r="IC7" s="136"/>
      <c r="ID7" s="136"/>
      <c r="IE7" s="136"/>
      <c r="IF7" s="136"/>
      <c r="IG7" s="136"/>
      <c r="IH7" s="136"/>
      <c r="II7" s="136"/>
      <c r="IJ7" s="136"/>
      <c r="IK7" s="136"/>
      <c r="IL7" s="136"/>
      <c r="IM7" s="136"/>
      <c r="IN7" s="136"/>
      <c r="IO7" s="136"/>
      <c r="IP7" s="136"/>
      <c r="IQ7" s="136"/>
      <c r="IR7" s="136"/>
      <c r="IS7" s="136"/>
      <c r="IT7" s="136"/>
      <c r="IU7" s="136"/>
      <c r="IV7" s="136"/>
      <c r="IW7" s="136"/>
      <c r="IX7" s="136"/>
      <c r="IY7" s="136"/>
      <c r="IZ7" s="136"/>
      <c r="JA7" s="136"/>
      <c r="JB7" s="136"/>
      <c r="JC7" s="136"/>
      <c r="JD7" s="136"/>
      <c r="JE7" s="136"/>
      <c r="JF7" s="136"/>
      <c r="JG7" s="136"/>
      <c r="JH7" s="136"/>
      <c r="JI7" s="136"/>
      <c r="JJ7" s="136"/>
      <c r="JK7" s="136"/>
      <c r="JL7" s="136"/>
      <c r="JM7" s="136"/>
      <c r="JN7" s="136"/>
      <c r="JO7" s="136"/>
      <c r="JP7" s="136"/>
      <c r="JQ7" s="136"/>
      <c r="JR7" s="136"/>
      <c r="JS7" s="136"/>
      <c r="JT7" s="136"/>
      <c r="JU7" s="136"/>
      <c r="JV7" s="136"/>
      <c r="JW7" s="136"/>
      <c r="JX7" s="136"/>
      <c r="JY7" s="136"/>
      <c r="JZ7" s="136"/>
      <c r="KA7" s="136"/>
      <c r="KB7" s="136"/>
      <c r="KC7" s="136"/>
      <c r="KD7" s="136"/>
      <c r="KE7" s="136"/>
      <c r="KF7" s="136"/>
      <c r="KG7" s="136"/>
      <c r="KH7" s="136"/>
      <c r="KI7" s="136"/>
      <c r="KJ7" s="136"/>
      <c r="KK7" s="136"/>
      <c r="KL7" s="136"/>
    </row>
    <row r="8" spans="1:298" s="137" customFormat="1" ht="16.5" customHeight="1">
      <c r="A8" s="395" t="s">
        <v>287</v>
      </c>
      <c r="B8" s="398" t="s">
        <v>288</v>
      </c>
      <c r="C8" s="397" t="s">
        <v>228</v>
      </c>
      <c r="D8" s="399" t="s">
        <v>289</v>
      </c>
      <c r="E8" s="399" t="s">
        <v>232</v>
      </c>
      <c r="F8" s="400" t="s">
        <v>234</v>
      </c>
      <c r="G8" s="372" t="s">
        <v>236</v>
      </c>
      <c r="H8" s="399" t="s">
        <v>290</v>
      </c>
      <c r="I8" s="373" t="s">
        <v>291</v>
      </c>
      <c r="J8" s="374" t="s">
        <v>292</v>
      </c>
      <c r="K8" s="372" t="s">
        <v>293</v>
      </c>
      <c r="L8" s="372" t="s">
        <v>294</v>
      </c>
      <c r="M8" s="374" t="s">
        <v>292</v>
      </c>
      <c r="N8" s="399" t="s">
        <v>242</v>
      </c>
      <c r="O8" s="401" t="s">
        <v>295</v>
      </c>
      <c r="P8" s="375" t="s">
        <v>244</v>
      </c>
      <c r="Q8" s="372" t="s">
        <v>246</v>
      </c>
      <c r="R8" s="375" t="s">
        <v>296</v>
      </c>
      <c r="S8" s="375"/>
      <c r="T8" s="375"/>
      <c r="U8" s="375"/>
      <c r="V8" s="375"/>
      <c r="W8" s="375"/>
      <c r="X8" s="403" t="s">
        <v>297</v>
      </c>
      <c r="Y8" s="401" t="s">
        <v>298</v>
      </c>
      <c r="Z8" s="401" t="s">
        <v>292</v>
      </c>
      <c r="AA8" s="129"/>
      <c r="AB8" s="129"/>
      <c r="AC8" s="401" t="s">
        <v>299</v>
      </c>
      <c r="AD8" s="401" t="s">
        <v>292</v>
      </c>
      <c r="AE8" s="129"/>
      <c r="AF8" s="129"/>
      <c r="AG8" s="403" t="s">
        <v>300</v>
      </c>
      <c r="AH8" s="401" t="s">
        <v>262</v>
      </c>
      <c r="AI8" s="375" t="s">
        <v>286</v>
      </c>
      <c r="AJ8" s="375" t="s">
        <v>301</v>
      </c>
      <c r="AK8" s="375" t="s">
        <v>302</v>
      </c>
      <c r="AL8" s="375" t="s">
        <v>303</v>
      </c>
      <c r="AM8" s="376" t="s">
        <v>304</v>
      </c>
      <c r="AN8" s="376" t="s">
        <v>266</v>
      </c>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c r="CB8" s="136"/>
      <c r="CC8" s="136"/>
      <c r="CD8" s="136"/>
      <c r="CE8" s="136"/>
      <c r="CF8" s="136"/>
      <c r="CG8" s="136"/>
      <c r="CH8" s="136"/>
      <c r="CI8" s="136"/>
      <c r="CJ8" s="136"/>
      <c r="CK8" s="136"/>
      <c r="CL8" s="136"/>
      <c r="CM8" s="136"/>
      <c r="CN8" s="136"/>
      <c r="CO8" s="136"/>
      <c r="CP8" s="136"/>
      <c r="CQ8" s="136"/>
      <c r="CR8" s="136"/>
      <c r="CS8" s="136"/>
      <c r="CT8" s="136"/>
      <c r="CU8" s="136"/>
      <c r="CV8" s="136"/>
      <c r="CW8" s="136"/>
      <c r="CX8" s="136"/>
      <c r="CY8" s="136"/>
      <c r="CZ8" s="136"/>
      <c r="DA8" s="136"/>
      <c r="DB8" s="136"/>
      <c r="DC8" s="136"/>
      <c r="DD8" s="136"/>
      <c r="DE8" s="136"/>
      <c r="DF8" s="136"/>
      <c r="DG8" s="136"/>
      <c r="DH8" s="136"/>
      <c r="DI8" s="136"/>
      <c r="DJ8" s="136"/>
      <c r="DK8" s="136"/>
      <c r="DL8" s="136"/>
      <c r="DM8" s="136"/>
      <c r="DN8" s="136"/>
      <c r="DO8" s="136"/>
      <c r="DP8" s="136"/>
      <c r="DQ8" s="136"/>
      <c r="DR8" s="136"/>
      <c r="DS8" s="136"/>
      <c r="DT8" s="136"/>
      <c r="DU8" s="136"/>
      <c r="DV8" s="136"/>
      <c r="DW8" s="136"/>
      <c r="DX8" s="136"/>
      <c r="DY8" s="136"/>
      <c r="DZ8" s="136"/>
      <c r="EA8" s="136"/>
      <c r="EB8" s="136"/>
      <c r="EC8" s="136"/>
      <c r="ED8" s="136"/>
      <c r="EE8" s="136"/>
      <c r="EF8" s="136"/>
      <c r="EG8" s="136"/>
      <c r="EH8" s="136"/>
      <c r="EI8" s="136"/>
      <c r="EJ8" s="136"/>
      <c r="EK8" s="136"/>
      <c r="EL8" s="136"/>
      <c r="EM8" s="136"/>
      <c r="EN8" s="136"/>
      <c r="EO8" s="136"/>
      <c r="EP8" s="136"/>
      <c r="EQ8" s="136"/>
      <c r="ER8" s="136"/>
      <c r="ES8" s="136"/>
      <c r="ET8" s="136"/>
      <c r="EU8" s="136"/>
      <c r="EV8" s="136"/>
      <c r="EW8" s="136"/>
      <c r="EX8" s="136"/>
      <c r="EY8" s="136"/>
      <c r="EZ8" s="136"/>
      <c r="FA8" s="136"/>
      <c r="FB8" s="136"/>
      <c r="FC8" s="136"/>
      <c r="FD8" s="136"/>
      <c r="FE8" s="136"/>
      <c r="FF8" s="136"/>
      <c r="FG8" s="136"/>
      <c r="FH8" s="136"/>
      <c r="FI8" s="136"/>
      <c r="FJ8" s="136"/>
      <c r="FK8" s="136"/>
      <c r="FL8" s="136"/>
      <c r="FM8" s="136"/>
      <c r="FN8" s="136"/>
      <c r="FO8" s="136"/>
      <c r="FP8" s="136"/>
      <c r="FQ8" s="136"/>
      <c r="FR8" s="136"/>
      <c r="FS8" s="136"/>
      <c r="FT8" s="136"/>
      <c r="FU8" s="136"/>
      <c r="FV8" s="136"/>
      <c r="FW8" s="136"/>
      <c r="FX8" s="136"/>
      <c r="FY8" s="136"/>
      <c r="FZ8" s="136"/>
      <c r="GA8" s="136"/>
      <c r="GB8" s="136"/>
      <c r="GC8" s="136"/>
      <c r="GD8" s="136"/>
      <c r="GE8" s="136"/>
      <c r="GF8" s="136"/>
      <c r="GG8" s="136"/>
      <c r="GH8" s="136"/>
      <c r="GI8" s="136"/>
      <c r="GJ8" s="136"/>
      <c r="GK8" s="136"/>
      <c r="GL8" s="136"/>
      <c r="GM8" s="136"/>
      <c r="GN8" s="136"/>
      <c r="GO8" s="136"/>
      <c r="GP8" s="136"/>
      <c r="GQ8" s="136"/>
      <c r="GR8" s="136"/>
      <c r="GS8" s="136"/>
      <c r="GT8" s="136"/>
      <c r="GU8" s="136"/>
      <c r="GV8" s="136"/>
      <c r="GW8" s="136"/>
      <c r="GX8" s="136"/>
      <c r="GY8" s="136"/>
      <c r="GZ8" s="136"/>
      <c r="HA8" s="136"/>
      <c r="HB8" s="136"/>
      <c r="HC8" s="136"/>
      <c r="HD8" s="136"/>
      <c r="HE8" s="136"/>
      <c r="HF8" s="136"/>
      <c r="HG8" s="136"/>
      <c r="HH8" s="136"/>
      <c r="HI8" s="136"/>
      <c r="HJ8" s="136"/>
      <c r="HK8" s="136"/>
      <c r="HL8" s="136"/>
      <c r="HM8" s="136"/>
      <c r="HN8" s="136"/>
      <c r="HO8" s="136"/>
      <c r="HP8" s="136"/>
      <c r="HQ8" s="136"/>
      <c r="HR8" s="136"/>
      <c r="HS8" s="136"/>
      <c r="HT8" s="136"/>
      <c r="HU8" s="136"/>
      <c r="HV8" s="136"/>
      <c r="HW8" s="136"/>
      <c r="HX8" s="136"/>
      <c r="HY8" s="136"/>
      <c r="HZ8" s="136"/>
      <c r="IA8" s="136"/>
      <c r="IB8" s="136"/>
      <c r="IC8" s="136"/>
      <c r="ID8" s="136"/>
      <c r="IE8" s="136"/>
      <c r="IF8" s="136"/>
      <c r="IG8" s="136"/>
      <c r="IH8" s="136"/>
      <c r="II8" s="136"/>
      <c r="IJ8" s="136"/>
      <c r="IK8" s="136"/>
      <c r="IL8" s="136"/>
      <c r="IM8" s="136"/>
      <c r="IN8" s="136"/>
      <c r="IO8" s="136"/>
      <c r="IP8" s="136"/>
      <c r="IQ8" s="136"/>
      <c r="IR8" s="136"/>
      <c r="IS8" s="136"/>
      <c r="IT8" s="136"/>
      <c r="IU8" s="136"/>
      <c r="IV8" s="136"/>
      <c r="IW8" s="136"/>
      <c r="IX8" s="136"/>
      <c r="IY8" s="136"/>
      <c r="IZ8" s="136"/>
      <c r="JA8" s="136"/>
      <c r="JB8" s="136"/>
      <c r="JC8" s="136"/>
      <c r="JD8" s="136"/>
      <c r="JE8" s="136"/>
      <c r="JF8" s="136"/>
      <c r="JG8" s="136"/>
      <c r="JH8" s="136"/>
      <c r="JI8" s="136"/>
      <c r="JJ8" s="136"/>
      <c r="JK8" s="136"/>
      <c r="JL8" s="136"/>
      <c r="JM8" s="136"/>
      <c r="JN8" s="136"/>
      <c r="JO8" s="136"/>
      <c r="JP8" s="136"/>
      <c r="JQ8" s="136"/>
      <c r="JR8" s="136"/>
      <c r="JS8" s="136"/>
      <c r="JT8" s="136"/>
      <c r="JU8" s="136"/>
      <c r="JV8" s="136"/>
      <c r="JW8" s="136"/>
      <c r="JX8" s="136"/>
      <c r="JY8" s="136"/>
      <c r="JZ8" s="136"/>
      <c r="KA8" s="136"/>
      <c r="KB8" s="136"/>
      <c r="KC8" s="136"/>
      <c r="KD8" s="136"/>
      <c r="KE8" s="136"/>
      <c r="KF8" s="136"/>
      <c r="KG8" s="136"/>
      <c r="KH8" s="136"/>
      <c r="KI8" s="136"/>
      <c r="KJ8" s="136"/>
      <c r="KK8" s="136"/>
      <c r="KL8" s="136"/>
    </row>
    <row r="9" spans="1:298" s="139" customFormat="1" ht="94.5" customHeight="1">
      <c r="A9" s="396"/>
      <c r="B9" s="416"/>
      <c r="C9" s="398"/>
      <c r="D9" s="372"/>
      <c r="E9" s="372"/>
      <c r="F9" s="398"/>
      <c r="G9" s="373"/>
      <c r="H9" s="372"/>
      <c r="I9" s="373"/>
      <c r="J9" s="374"/>
      <c r="K9" s="373"/>
      <c r="L9" s="373"/>
      <c r="M9" s="374"/>
      <c r="N9" s="372"/>
      <c r="O9" s="402"/>
      <c r="P9" s="372"/>
      <c r="Q9" s="373"/>
      <c r="R9" s="121" t="s">
        <v>305</v>
      </c>
      <c r="S9" s="121" t="s">
        <v>306</v>
      </c>
      <c r="T9" s="121" t="s">
        <v>307</v>
      </c>
      <c r="U9" s="121" t="s">
        <v>308</v>
      </c>
      <c r="V9" s="121" t="s">
        <v>309</v>
      </c>
      <c r="W9" s="121" t="s">
        <v>310</v>
      </c>
      <c r="X9" s="401"/>
      <c r="Y9" s="404"/>
      <c r="Z9" s="404"/>
      <c r="AA9" s="132" t="s">
        <v>311</v>
      </c>
      <c r="AB9" s="132" t="s">
        <v>292</v>
      </c>
      <c r="AC9" s="404"/>
      <c r="AD9" s="404"/>
      <c r="AE9" s="130" t="s">
        <v>299</v>
      </c>
      <c r="AF9" s="130" t="s">
        <v>292</v>
      </c>
      <c r="AG9" s="401"/>
      <c r="AH9" s="402"/>
      <c r="AI9" s="372"/>
      <c r="AJ9" s="372"/>
      <c r="AK9" s="372"/>
      <c r="AL9" s="372"/>
      <c r="AM9" s="377"/>
      <c r="AN9" s="377"/>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8"/>
      <c r="BM9" s="138"/>
      <c r="BN9" s="138"/>
      <c r="BO9" s="138"/>
      <c r="BP9" s="138"/>
      <c r="BQ9" s="138"/>
      <c r="BR9" s="138"/>
      <c r="BS9" s="138"/>
      <c r="BT9" s="138"/>
      <c r="BU9" s="138"/>
      <c r="BV9" s="138"/>
      <c r="BW9" s="138"/>
      <c r="BX9" s="138"/>
      <c r="BY9" s="138"/>
      <c r="BZ9" s="138"/>
      <c r="CA9" s="138"/>
      <c r="CB9" s="138"/>
      <c r="CC9" s="138"/>
      <c r="CD9" s="138"/>
      <c r="CE9" s="138"/>
      <c r="CF9" s="138"/>
      <c r="CG9" s="138"/>
      <c r="CH9" s="138"/>
      <c r="CI9" s="138"/>
      <c r="CJ9" s="138"/>
      <c r="CK9" s="138"/>
      <c r="CL9" s="138"/>
      <c r="CM9" s="138"/>
      <c r="CN9" s="138"/>
      <c r="CO9" s="138"/>
      <c r="CP9" s="138"/>
      <c r="CQ9" s="138"/>
      <c r="CR9" s="138"/>
      <c r="CS9" s="138"/>
      <c r="CT9" s="138"/>
      <c r="CU9" s="138"/>
      <c r="CV9" s="138"/>
      <c r="CW9" s="138"/>
      <c r="CX9" s="138"/>
      <c r="CY9" s="138"/>
      <c r="CZ9" s="138"/>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138"/>
      <c r="EP9" s="138"/>
      <c r="EQ9" s="138"/>
      <c r="ER9" s="138"/>
      <c r="ES9" s="138"/>
      <c r="ET9" s="138"/>
      <c r="EU9" s="138"/>
      <c r="EV9" s="138"/>
      <c r="EW9" s="138"/>
      <c r="EX9" s="138"/>
      <c r="EY9" s="138"/>
      <c r="EZ9" s="138"/>
      <c r="FA9" s="138"/>
      <c r="FB9" s="138"/>
      <c r="FC9" s="138"/>
      <c r="FD9" s="138"/>
      <c r="FE9" s="138"/>
      <c r="FF9" s="138"/>
      <c r="FG9" s="138"/>
      <c r="FH9" s="138"/>
      <c r="FI9" s="138"/>
      <c r="FJ9" s="138"/>
      <c r="FK9" s="138"/>
      <c r="FL9" s="138"/>
      <c r="FM9" s="138"/>
      <c r="FN9" s="138"/>
      <c r="FO9" s="138"/>
      <c r="FP9" s="138"/>
      <c r="FQ9" s="138"/>
      <c r="FR9" s="138"/>
      <c r="FS9" s="138"/>
      <c r="FT9" s="138"/>
      <c r="FU9" s="138"/>
      <c r="FV9" s="138"/>
      <c r="FW9" s="138"/>
      <c r="FX9" s="138"/>
      <c r="FY9" s="138"/>
      <c r="FZ9" s="138"/>
      <c r="GA9" s="138"/>
      <c r="GB9" s="138"/>
      <c r="GC9" s="138"/>
      <c r="GD9" s="138"/>
      <c r="GE9" s="138"/>
      <c r="GF9" s="138"/>
      <c r="GG9" s="138"/>
      <c r="GH9" s="138"/>
      <c r="GI9" s="138"/>
      <c r="GJ9" s="138"/>
      <c r="GK9" s="138"/>
      <c r="GL9" s="138"/>
      <c r="GM9" s="138"/>
      <c r="GN9" s="138"/>
      <c r="GO9" s="138"/>
      <c r="GP9" s="138"/>
      <c r="GQ9" s="138"/>
      <c r="GR9" s="138"/>
      <c r="GS9" s="138"/>
      <c r="GT9" s="138"/>
      <c r="GU9" s="138"/>
      <c r="GV9" s="138"/>
      <c r="GW9" s="138"/>
      <c r="GX9" s="138"/>
      <c r="GY9" s="138"/>
      <c r="GZ9" s="138"/>
      <c r="HA9" s="138"/>
      <c r="HB9" s="138"/>
      <c r="HC9" s="138"/>
      <c r="HD9" s="138"/>
      <c r="HE9" s="138"/>
      <c r="HF9" s="138"/>
      <c r="HG9" s="138"/>
      <c r="HH9" s="138"/>
      <c r="HI9" s="138"/>
      <c r="HJ9" s="138"/>
      <c r="HK9" s="138"/>
      <c r="HL9" s="138"/>
      <c r="HM9" s="138"/>
      <c r="HN9" s="138"/>
      <c r="HO9" s="138"/>
      <c r="HP9" s="138"/>
      <c r="HQ9" s="138"/>
      <c r="HR9" s="138"/>
      <c r="HS9" s="138"/>
      <c r="HT9" s="138"/>
      <c r="HU9" s="138"/>
      <c r="HV9" s="138"/>
      <c r="HW9" s="138"/>
      <c r="HX9" s="138"/>
      <c r="HY9" s="138"/>
      <c r="HZ9" s="138"/>
      <c r="IA9" s="138"/>
      <c r="IB9" s="138"/>
      <c r="IC9" s="138"/>
      <c r="ID9" s="138"/>
      <c r="IE9" s="138"/>
      <c r="IF9" s="138"/>
      <c r="IG9" s="138"/>
      <c r="IH9" s="138"/>
      <c r="II9" s="138"/>
      <c r="IJ9" s="138"/>
      <c r="IK9" s="138"/>
      <c r="IL9" s="138"/>
      <c r="IM9" s="138"/>
      <c r="IN9" s="138"/>
      <c r="IO9" s="138"/>
      <c r="IP9" s="138"/>
      <c r="IQ9" s="138"/>
      <c r="IR9" s="138"/>
      <c r="IS9" s="138"/>
      <c r="IT9" s="138"/>
      <c r="IU9" s="138"/>
      <c r="IV9" s="138"/>
      <c r="IW9" s="138"/>
      <c r="IX9" s="138"/>
      <c r="IY9" s="138"/>
      <c r="IZ9" s="138"/>
      <c r="JA9" s="138"/>
      <c r="JB9" s="138"/>
      <c r="JC9" s="138"/>
      <c r="JD9" s="138"/>
      <c r="JE9" s="138"/>
      <c r="JF9" s="138"/>
      <c r="JG9" s="138"/>
      <c r="JH9" s="138"/>
      <c r="JI9" s="138"/>
      <c r="JJ9" s="138"/>
      <c r="JK9" s="138"/>
      <c r="JL9" s="138"/>
      <c r="JM9" s="138"/>
      <c r="JN9" s="138"/>
      <c r="JO9" s="138"/>
      <c r="JP9" s="138"/>
      <c r="JQ9" s="138"/>
      <c r="JR9" s="138"/>
      <c r="JS9" s="138"/>
      <c r="JT9" s="138"/>
      <c r="JU9" s="138"/>
      <c r="JV9" s="138"/>
      <c r="JW9" s="138"/>
      <c r="JX9" s="138"/>
      <c r="JY9" s="138"/>
      <c r="JZ9" s="138"/>
      <c r="KA9" s="138"/>
      <c r="KB9" s="138"/>
      <c r="KC9" s="138"/>
      <c r="KD9" s="138"/>
      <c r="KE9" s="138"/>
      <c r="KF9" s="138"/>
      <c r="KG9" s="138"/>
      <c r="KH9" s="138"/>
      <c r="KI9" s="138"/>
      <c r="KJ9" s="138"/>
      <c r="KK9" s="138"/>
      <c r="KL9" s="138"/>
    </row>
    <row r="10" spans="1:298" ht="25.5">
      <c r="A10" s="378">
        <v>1</v>
      </c>
      <c r="B10" s="410" t="s">
        <v>312</v>
      </c>
      <c r="C10" s="378" t="s">
        <v>313</v>
      </c>
      <c r="D10" s="406" t="s">
        <v>314</v>
      </c>
      <c r="E10" s="407" t="s">
        <v>315</v>
      </c>
      <c r="F10" s="378" t="s">
        <v>316</v>
      </c>
      <c r="G10" s="378" t="s">
        <v>317</v>
      </c>
      <c r="H10" s="407">
        <f>355*4</f>
        <v>1420</v>
      </c>
      <c r="I10" s="408" t="str">
        <f>IF(H10&lt;=2,'Tabla probabilidad'!$B$5,IF(H10&lt;=24,'Tabla probabilidad'!$B$6,IF(H10&lt;=500,'Tabla probabilidad'!$B$7,IF(H10&lt;=5000,'Tabla probabilidad'!$B$8,IF(H10&gt;5000,'Tabla probabilidad'!$B$9)))))</f>
        <v>Alta</v>
      </c>
      <c r="J10" s="409">
        <f>IF(H10&lt;=2,'Tabla probabilidad'!$D$5,IF(H10&lt;=24,'Tabla probabilidad'!$D$6,IF(H10&lt;=500,'Tabla probabilidad'!$D$7,IF(H10&lt;=5000,'Tabla probabilidad'!$D$8,IF(H10&gt;5000,'Tabla probabilidad'!$D$9)))))</f>
        <v>0.8</v>
      </c>
      <c r="K10" s="378" t="s">
        <v>318</v>
      </c>
      <c r="L10" s="378"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78"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78" t="str">
        <f>VLOOKUP((I10&amp;L10),Hoja1!$B$4:$C$28,2,0)</f>
        <v xml:space="preserve">Alto </v>
      </c>
      <c r="O10" s="122">
        <v>1</v>
      </c>
      <c r="P10" s="182" t="s">
        <v>319</v>
      </c>
      <c r="Q10" s="122" t="str">
        <f t="shared" ref="Q10:Q24" si="0">IF(R10="Preventivo","Probabilidad",IF(R10="Detectivo","Probabilidad", IF(R10="Correctivo","Impacto")))</f>
        <v>Probabilidad</v>
      </c>
      <c r="R10" s="122" t="s">
        <v>320</v>
      </c>
      <c r="S10" s="122" t="s">
        <v>321</v>
      </c>
      <c r="T10" s="123">
        <f>VLOOKUP(R10&amp;S10,Hoja1!$Q$4:$R$9,2,0)</f>
        <v>0.45</v>
      </c>
      <c r="U10" s="122" t="s">
        <v>322</v>
      </c>
      <c r="V10" s="122" t="s">
        <v>323</v>
      </c>
      <c r="W10" s="122" t="s">
        <v>324</v>
      </c>
      <c r="X10" s="123">
        <f>IF(Q10="Probabilidad",($J$10*T10),IF(Q10="Impacto"," "))</f>
        <v>0.36000000000000004</v>
      </c>
      <c r="Y10" s="123" t="str">
        <f>IF(Z10&lt;=20%,'Tabla probabilidad'!$B$5,IF(Z10&lt;=40%,'Tabla probabilidad'!$B$6,IF(Z10&lt;=60%,'Tabla probabilidad'!$B$7,IF(Z10&lt;=80%,'Tabla probabilidad'!$B$8,IF(Z10&lt;=100%,'Tabla probabilidad'!$B$9)))))</f>
        <v>Media</v>
      </c>
      <c r="Z10" s="123">
        <f>IF(R10="Preventivo",(J10-(J10*T10)),IF(R10="Detectivo",(J10-(J10*T10)),IF(R10="Correctivo",(J10))))</f>
        <v>0.44</v>
      </c>
      <c r="AA10" s="379" t="str">
        <f>IF(AB10&lt;=20%,'Tabla probabilidad'!$B$5,IF(AB10&lt;=40%,'Tabla probabilidad'!$B$6,IF(AB10&lt;=60%,'Tabla probabilidad'!$B$7,IF(AB10&lt;=80%,'Tabla probabilidad'!$B$8,IF(AB10&lt;=100%,'Tabla probabilidad'!$B$9)))))</f>
        <v>Media</v>
      </c>
      <c r="AB10" s="379">
        <f>AVERAGE(Z10:Z15)</f>
        <v>0.44</v>
      </c>
      <c r="AC10" s="123" t="str">
        <f t="shared" ref="AC10:AC24" si="1">IF(AD10&lt;=20%,"Leve",IF(AD10&lt;=40%,"Menor",IF(AD10&lt;=60%,"Moderado",IF(AD10&lt;=80%,"Mayor",IF(AD10&lt;=100%,"Catastrófico")))))</f>
        <v>Moderado</v>
      </c>
      <c r="AD10" s="123">
        <f>IF(Q10="Probabilidad",(($M$10-0)),IF(Q10="Impacto",($M$10-($M$10*T10))))</f>
        <v>0.6</v>
      </c>
      <c r="AE10" s="379" t="str">
        <f>IF(AF10&lt;=20%,"Leve",IF(AF10&lt;=40%,"Menor",IF(AF10&lt;=60%,"Moderado",IF(AF10&lt;=80%,"Mayor",IF(AF10&lt;=100%,"Catastrófico")))))</f>
        <v>Moderado</v>
      </c>
      <c r="AF10" s="379">
        <f>AVERAGE(AD10:AD15)</f>
        <v>0.6</v>
      </c>
      <c r="AG10" s="359" t="str">
        <f>VLOOKUP(AA10&amp;AE10,Hoja1!$B$4:$C$28,2,0)</f>
        <v>Moderado</v>
      </c>
      <c r="AH10" s="359" t="s">
        <v>325</v>
      </c>
      <c r="AI10" s="359"/>
      <c r="AJ10" s="359"/>
      <c r="AK10" s="359"/>
      <c r="AL10" s="359"/>
      <c r="AM10" s="412"/>
      <c r="AN10" s="378"/>
    </row>
    <row r="11" spans="1:298" ht="25.5">
      <c r="A11" s="378"/>
      <c r="B11" s="411"/>
      <c r="C11" s="378"/>
      <c r="D11" s="406"/>
      <c r="E11" s="407"/>
      <c r="F11" s="378"/>
      <c r="G11" s="378"/>
      <c r="H11" s="407"/>
      <c r="I11" s="408"/>
      <c r="J11" s="409"/>
      <c r="K11" s="378"/>
      <c r="L11" s="405"/>
      <c r="M11" s="405"/>
      <c r="N11" s="378"/>
      <c r="O11" s="122">
        <v>2</v>
      </c>
      <c r="P11" s="182" t="s">
        <v>326</v>
      </c>
      <c r="Q11" s="122" t="str">
        <f t="shared" si="0"/>
        <v>Probabilidad</v>
      </c>
      <c r="R11" s="122" t="s">
        <v>320</v>
      </c>
      <c r="S11" s="122" t="s">
        <v>321</v>
      </c>
      <c r="T11" s="123">
        <f>VLOOKUP(R11&amp;S11,Hoja1!$Q$4:$R$9,2,0)</f>
        <v>0.45</v>
      </c>
      <c r="U11" s="122" t="s">
        <v>322</v>
      </c>
      <c r="V11" s="122" t="s">
        <v>323</v>
      </c>
      <c r="W11" s="122" t="s">
        <v>324</v>
      </c>
      <c r="X11" s="123">
        <f>IF(Q11="Probabilidad",($J$10*T11),IF(Q11="Impacto"," "))</f>
        <v>0.36000000000000004</v>
      </c>
      <c r="Y11" s="123" t="str">
        <f>IF(Z11&lt;=20%,'Tabla probabilidad'!$B$5,IF(Z11&lt;=40%,'Tabla probabilidad'!$B$6,IF(Z11&lt;=60%,'Tabla probabilidad'!$B$7,IF(Z11&lt;=80%,'Tabla probabilidad'!$B$8,IF(Z11&lt;=100%,'Tabla probabilidad'!$B$9)))))</f>
        <v>Media</v>
      </c>
      <c r="Z11" s="123">
        <f>IF(R11="Preventivo",(J10-(J10*T11)),IF(R11="Detectivo",(J10-(J10*T11)),IF(R11="Correctivo",(J10))))</f>
        <v>0.44</v>
      </c>
      <c r="AA11" s="380"/>
      <c r="AB11" s="380"/>
      <c r="AC11" s="123" t="str">
        <f t="shared" si="1"/>
        <v>Moderado</v>
      </c>
      <c r="AD11" s="123">
        <f>IF(Q11="Probabilidad",(($M$10-0)),IF(Q11="Impacto",($M$10-($M$10*T11))))</f>
        <v>0.6</v>
      </c>
      <c r="AE11" s="380"/>
      <c r="AF11" s="380"/>
      <c r="AG11" s="360"/>
      <c r="AH11" s="360"/>
      <c r="AI11" s="360"/>
      <c r="AJ11" s="360"/>
      <c r="AK11" s="360"/>
      <c r="AL11" s="360"/>
      <c r="AM11" s="360"/>
      <c r="AN11" s="378"/>
    </row>
    <row r="12" spans="1:298" ht="25.5">
      <c r="A12" s="378"/>
      <c r="B12" s="411"/>
      <c r="C12" s="378"/>
      <c r="D12" s="406"/>
      <c r="E12" s="407"/>
      <c r="F12" s="378"/>
      <c r="G12" s="378"/>
      <c r="H12" s="407"/>
      <c r="I12" s="408"/>
      <c r="J12" s="409"/>
      <c r="K12" s="378"/>
      <c r="L12" s="405"/>
      <c r="M12" s="405"/>
      <c r="N12" s="378"/>
      <c r="O12" s="122">
        <v>3</v>
      </c>
      <c r="P12" s="182" t="s">
        <v>327</v>
      </c>
      <c r="Q12" s="122" t="str">
        <f t="shared" si="0"/>
        <v>Probabilidad</v>
      </c>
      <c r="R12" s="122" t="s">
        <v>320</v>
      </c>
      <c r="S12" s="122" t="s">
        <v>321</v>
      </c>
      <c r="T12" s="123">
        <f>VLOOKUP(R12&amp;S12,Hoja1!$Q$4:$R$9,2,0)</f>
        <v>0.45</v>
      </c>
      <c r="U12" s="122" t="s">
        <v>322</v>
      </c>
      <c r="V12" s="122" t="s">
        <v>323</v>
      </c>
      <c r="W12" s="122" t="s">
        <v>324</v>
      </c>
      <c r="X12" s="123">
        <f t="shared" ref="X12:X15" si="2">IF(Q12="Probabilidad",($J$10*T12),IF(Q12="Impacto"," "))</f>
        <v>0.36000000000000004</v>
      </c>
      <c r="Y12" s="123" t="str">
        <f>IF(Z12&lt;=20%,'Tabla probabilidad'!$B$5,IF(Z12&lt;=40%,'Tabla probabilidad'!$B$6,IF(Z12&lt;=60%,'Tabla probabilidad'!$B$7,IF(Z12&lt;=80%,'Tabla probabilidad'!$B$8,IF(Z12&lt;=100%,'Tabla probabilidad'!$B$9)))))</f>
        <v>Media</v>
      </c>
      <c r="Z12" s="123">
        <f>IF(R12="Preventivo",(J10-(J10*T12)),IF(R12="Detectivo",(J10-(J10*T12)),IF(R12="Correctivo",(J10))))</f>
        <v>0.44</v>
      </c>
      <c r="AA12" s="380"/>
      <c r="AB12" s="380"/>
      <c r="AC12" s="123" t="str">
        <f t="shared" si="1"/>
        <v>Moderado</v>
      </c>
      <c r="AD12" s="123">
        <f>IF(Q12="Probabilidad",(($M$10-0)),IF(Q12="Impacto",($M$10-($M$10*T12))))</f>
        <v>0.6</v>
      </c>
      <c r="AE12" s="380"/>
      <c r="AF12" s="380"/>
      <c r="AG12" s="360"/>
      <c r="AH12" s="360"/>
      <c r="AI12" s="360"/>
      <c r="AJ12" s="360"/>
      <c r="AK12" s="360"/>
      <c r="AL12" s="360"/>
      <c r="AM12" s="360"/>
      <c r="AN12" s="378"/>
    </row>
    <row r="13" spans="1:298" ht="38.25">
      <c r="A13" s="378"/>
      <c r="B13" s="411"/>
      <c r="C13" s="378"/>
      <c r="D13" s="406"/>
      <c r="E13" s="407"/>
      <c r="F13" s="378"/>
      <c r="G13" s="378"/>
      <c r="H13" s="407"/>
      <c r="I13" s="408"/>
      <c r="J13" s="409"/>
      <c r="K13" s="378"/>
      <c r="L13" s="405"/>
      <c r="M13" s="405"/>
      <c r="N13" s="378"/>
      <c r="O13" s="122">
        <v>4</v>
      </c>
      <c r="P13" s="183" t="s">
        <v>328</v>
      </c>
      <c r="Q13" s="122" t="str">
        <f t="shared" si="0"/>
        <v>Probabilidad</v>
      </c>
      <c r="R13" s="122" t="s">
        <v>320</v>
      </c>
      <c r="S13" s="122" t="s">
        <v>321</v>
      </c>
      <c r="T13" s="123">
        <f>VLOOKUP(R13&amp;S13,Hoja1!$Q$4:$R$9,2,0)</f>
        <v>0.45</v>
      </c>
      <c r="U13" s="122" t="s">
        <v>322</v>
      </c>
      <c r="V13" s="122" t="s">
        <v>323</v>
      </c>
      <c r="W13" s="122" t="s">
        <v>324</v>
      </c>
      <c r="X13" s="123">
        <f>IF(Q13="Probabilidad",($J$10*T13),IF(Q13="Impacto"," "))</f>
        <v>0.36000000000000004</v>
      </c>
      <c r="Y13" s="123" t="str">
        <f>IF(Z13&lt;=20%,'Tabla probabilidad'!$B$5,IF(Z13&lt;=40%,'Tabla probabilidad'!$B$6,IF(Z13&lt;=60%,'Tabla probabilidad'!$B$7,IF(Z13&lt;=80%,'Tabla probabilidad'!$B$8,IF(Z13&lt;=100%,'Tabla probabilidad'!$B$9)))))</f>
        <v>Media</v>
      </c>
      <c r="Z13" s="123">
        <f>IF(R13="Preventivo",(J10-(J10*T13)),IF(R13="Detectivo",(J10-(J10*T13)),IF(R13="Correctivo",(J13))))</f>
        <v>0.44</v>
      </c>
      <c r="AA13" s="380"/>
      <c r="AB13" s="380"/>
      <c r="AC13" s="123" t="str">
        <f t="shared" si="1"/>
        <v>Moderado</v>
      </c>
      <c r="AD13" s="123">
        <f t="shared" ref="AD13:AD15" si="3">IF(Q13="Probabilidad",(($M$10-0)),IF(Q13="Impacto",($M$10-($M$10*T13))))</f>
        <v>0.6</v>
      </c>
      <c r="AE13" s="380"/>
      <c r="AF13" s="380"/>
      <c r="AG13" s="360"/>
      <c r="AH13" s="360"/>
      <c r="AI13" s="360"/>
      <c r="AJ13" s="360"/>
      <c r="AK13" s="360"/>
      <c r="AL13" s="360"/>
      <c r="AM13" s="360"/>
      <c r="AN13" s="378"/>
    </row>
    <row r="14" spans="1:298" ht="38.25">
      <c r="A14" s="378"/>
      <c r="B14" s="411"/>
      <c r="C14" s="378"/>
      <c r="D14" s="406"/>
      <c r="E14" s="407"/>
      <c r="F14" s="378"/>
      <c r="G14" s="378"/>
      <c r="H14" s="407"/>
      <c r="I14" s="408"/>
      <c r="J14" s="409"/>
      <c r="K14" s="378"/>
      <c r="L14" s="405"/>
      <c r="M14" s="405"/>
      <c r="N14" s="378"/>
      <c r="O14" s="122">
        <v>5</v>
      </c>
      <c r="P14" s="183" t="s">
        <v>329</v>
      </c>
      <c r="Q14" s="122" t="str">
        <f t="shared" si="0"/>
        <v>Probabilidad</v>
      </c>
      <c r="R14" s="122" t="s">
        <v>320</v>
      </c>
      <c r="S14" s="122" t="s">
        <v>321</v>
      </c>
      <c r="T14" s="123">
        <f>VLOOKUP(R14&amp;S14,Hoja1!$Q$4:$R$9,2,0)</f>
        <v>0.45</v>
      </c>
      <c r="U14" s="122" t="s">
        <v>322</v>
      </c>
      <c r="V14" s="122" t="s">
        <v>323</v>
      </c>
      <c r="W14" s="122" t="s">
        <v>324</v>
      </c>
      <c r="X14" s="123">
        <f>IF(Q14="Probabilidad",($J$10*T14),IF(Q14="Impacto"," "))</f>
        <v>0.36000000000000004</v>
      </c>
      <c r="Y14" s="123" t="str">
        <f>IF(Z14&lt;=20%,'Tabla probabilidad'!$B$5,IF(Z14&lt;=40%,'Tabla probabilidad'!$B$6,IF(Z14&lt;=60%,'Tabla probabilidad'!$B$7,IF(Z14&lt;=80%,'Tabla probabilidad'!$B$8,IF(Z14&lt;=100%,'Tabla probabilidad'!$B$9)))))</f>
        <v>Media</v>
      </c>
      <c r="Z14" s="123">
        <f>IF(R14="Preventivo",(J10-(J10*T14)),IF(R14="Detectivo",(J10-(J10*T14)),IF(R14="Correctivo",(J10))))</f>
        <v>0.44</v>
      </c>
      <c r="AA14" s="380"/>
      <c r="AB14" s="380"/>
      <c r="AC14" s="123" t="str">
        <f t="shared" si="1"/>
        <v>Moderado</v>
      </c>
      <c r="AD14" s="123">
        <f t="shared" si="3"/>
        <v>0.6</v>
      </c>
      <c r="AE14" s="380"/>
      <c r="AF14" s="380"/>
      <c r="AG14" s="360"/>
      <c r="AH14" s="360"/>
      <c r="AI14" s="360"/>
      <c r="AJ14" s="360"/>
      <c r="AK14" s="360"/>
      <c r="AL14" s="360"/>
      <c r="AM14" s="360"/>
      <c r="AN14" s="378"/>
    </row>
    <row r="15" spans="1:298" ht="25.5">
      <c r="A15" s="378"/>
      <c r="B15" s="411"/>
      <c r="C15" s="378"/>
      <c r="D15" s="406"/>
      <c r="E15" s="407"/>
      <c r="F15" s="378"/>
      <c r="G15" s="378"/>
      <c r="H15" s="407"/>
      <c r="I15" s="408"/>
      <c r="J15" s="409"/>
      <c r="K15" s="378"/>
      <c r="L15" s="405"/>
      <c r="M15" s="405"/>
      <c r="N15" s="378"/>
      <c r="O15" s="122">
        <v>6</v>
      </c>
      <c r="P15" s="183" t="s">
        <v>330</v>
      </c>
      <c r="Q15" s="122" t="str">
        <f t="shared" si="0"/>
        <v>Probabilidad</v>
      </c>
      <c r="R15" s="122" t="s">
        <v>320</v>
      </c>
      <c r="S15" s="122" t="s">
        <v>321</v>
      </c>
      <c r="T15" s="123">
        <f>VLOOKUP(R15&amp;S15,Hoja1!$Q$4:$R$9,2,0)</f>
        <v>0.45</v>
      </c>
      <c r="U15" s="122" t="s">
        <v>322</v>
      </c>
      <c r="V15" s="122" t="s">
        <v>323</v>
      </c>
      <c r="W15" s="122" t="s">
        <v>324</v>
      </c>
      <c r="X15" s="123">
        <f t="shared" si="2"/>
        <v>0.36000000000000004</v>
      </c>
      <c r="Y15" s="123" t="str">
        <f>IF(Z15&lt;=20%,'Tabla probabilidad'!$B$5,IF(Z15&lt;=40%,'Tabla probabilidad'!$B$6,IF(Z15&lt;=60%,'Tabla probabilidad'!$B$7,IF(Z15&lt;=80%,'Tabla probabilidad'!$B$8,IF(Z15&lt;=100%,'Tabla probabilidad'!$B$9)))))</f>
        <v>Media</v>
      </c>
      <c r="Z15" s="123">
        <f>IF(R15="Preventivo",(J10-(J10*T15)),IF(R15="Detectivo",(J10-(J10*T15)),IF(R15="Correctivo",(J10))))</f>
        <v>0.44</v>
      </c>
      <c r="AA15" s="380"/>
      <c r="AB15" s="380"/>
      <c r="AC15" s="123" t="str">
        <f t="shared" si="1"/>
        <v>Moderado</v>
      </c>
      <c r="AD15" s="123">
        <f t="shared" si="3"/>
        <v>0.6</v>
      </c>
      <c r="AE15" s="380"/>
      <c r="AF15" s="380"/>
      <c r="AG15" s="360"/>
      <c r="AH15" s="360"/>
      <c r="AI15" s="360"/>
      <c r="AJ15" s="360"/>
      <c r="AK15" s="360"/>
      <c r="AL15" s="360"/>
      <c r="AM15" s="360"/>
      <c r="AN15" s="378"/>
    </row>
    <row r="16" spans="1:298" ht="38.25" customHeight="1">
      <c r="A16" s="378">
        <v>2</v>
      </c>
      <c r="B16" s="359" t="s">
        <v>331</v>
      </c>
      <c r="C16" s="378" t="s">
        <v>332</v>
      </c>
      <c r="D16" s="413" t="s">
        <v>333</v>
      </c>
      <c r="E16" s="378" t="s">
        <v>334</v>
      </c>
      <c r="F16" s="378" t="s">
        <v>335</v>
      </c>
      <c r="G16" s="378" t="s">
        <v>336</v>
      </c>
      <c r="H16" s="407">
        <v>1420</v>
      </c>
      <c r="I16" s="408" t="str">
        <f>IF(H16&lt;=2,'Tabla probabilidad'!$B$5,IF(H16&lt;=24,'Tabla probabilidad'!$B$6,IF(H16&lt;=500,'Tabla probabilidad'!$B$7,IF(H16&lt;=5000,'Tabla probabilidad'!$B$8,IF(H16&gt;5000,'Tabla probabilidad'!$B$9)))))</f>
        <v>Alta</v>
      </c>
      <c r="J16" s="409">
        <f>IF(H16&lt;=2,'Tabla probabilidad'!$D$5,IF(H16&lt;=24,'Tabla probabilidad'!$D$6,IF(H16&lt;=500,'Tabla probabilidad'!$D$7,IF(H16&lt;=5000,'Tabla probabilidad'!$D$8,IF(H16&gt;5000,'Tabla probabilidad'!$D$9)))))</f>
        <v>0.8</v>
      </c>
      <c r="K16" s="378" t="s">
        <v>337</v>
      </c>
      <c r="L16" s="378" t="str">
        <f>IF(K16="El riesgo afecta la imagen de alguna área de la organización","Leve",IF(K16="El riesgo afecta la imagen de la entidad internamente, de conocimiento general, nivel interno, alta dirección, contratista y/o de provedores","Menor",IF(K16="El riesgo afecta la imagen de la entidad con algunos usuarios de relevancia frente al logro de los objetivos","Moderado",IF(K16="El riesgo afecta la imagen de de la entidad con efecto publicitario sostenido a nivel del sector justicia","Mayor",IF(K16="El riesgo afecta la imagen de la entidad a nivel nacional, con efecto publicitarios sostenible a nivel país","Catastrófico",IF(K16="Impacto que afecte la ejecución presupuestal en un valor ≥0,5%.","Leve",IF(K16="Impacto que afecte la ejecución presupuestal en un valor ≥1%.","Menor",IF(K16="Impacto que afecte la ejecución presupuestal en un valor ≥5%.","Moderado",IF(K16="Impacto que afecte la ejecución presupuestal en un valor ≥20%.","Mayor",IF(K16="Impacto que afecte la ejecución presupuestal en un valor ≥50%.","Catastrófico",IF(K16="Incumplimiento máximo del 5% de la meta planeada","Leve",IF(K16="Incumplimiento máximo del 15% de la meta planeada","Menor",IF(K16="Incumplimiento máximo del 20% de la meta planeada","Moderado",IF(K16="Incumplimiento máximo del 50% de la meta planeada","Mayor",IF(K16="Incumplimiento máximo del 80% de la meta planeada","Catastrófico",IF(K16="Cualquier afectación a la violacion de los derechos de los ciudadanos se considera con consecuencias altas","Mayor",IF(K16="Cualquier afectación a la violacion de los derechos de los ciudadanos se considera con consecuencias desastrosas","Catastrófico",IF(K16="Afecta la Prestación del Servicio de Administración de Justicia en 5%","Leve",IF(K16="Afecta la Prestación del Servicio de Administración de Justicia en 10%","Menor",IF(K16="Afecta la Prestación del Servicio de Administración de Justicia en 15%","Moderado",IF(K16="Afecta la Prestación del Servicio de Administración de Justicia en 20%","Mayor",IF(K16="Afecta la Prestación del Servicio de Administración de Justicia en más del 50%","Catastrófico",IF(K16="Cualquier acto indebido de los servidores judiciales genera altas consecuencias para la entidad","Mayor",IF(K16="Cualquier acto indebido de los servidores judiciales genera consecuencias desastrosas para la entidad","Catastrófico",IF(K16="Si el hecho llegara a presentarse, tendría consecuencias o efectos mínimos sobre la entidad","Leve",IF(K16="Si el hecho llegara a presentarse, tendría bajo impacto o efecto sobre la entidad","Menor",IF(K16="Si el hecho llegara a presentarse, tendría medianas consecuencias o efectos sobre la entidad","Moderado",IF(K16="Si el hecho llegara a presentarse, tendría altas consecuencias o efectos sobre la entidad","Mayor",IF(K16="Si el hecho llegara a presentarse, tendría desastrosas consecuencias o efectos sobre la entidad","Catastrófico")))))))))))))))))))))))))))))</f>
        <v>Moderado</v>
      </c>
      <c r="M16" s="378" t="str">
        <f>IF(K16="El riesgo afecta la imagen de alguna área de la organización","20%",IF(K16="El riesgo afecta la imagen de la entidad internamente, de conocimiento general, nivel interno, alta dirección, contratista y/o de provedores","40%",IF(K16="El riesgo afecta la imagen de la entidad con algunos usuarios de relevancia frente al logro de los objetivos","60%",IF(K16="El riesgo afecta la imagen de de la entidad con efecto publicitario sostenido a nivel del sector justicia","80%",IF(K16="El riesgo afecta la imagen de la entidad a nivel nacional, con efecto publicitarios sostenible a nivel país","100%",IF(K16="Impacto que afecte la ejecución presupuestal en un valor ≥0,5%.","20%",IF(K16="Impacto que afecte la ejecución presupuestal en un valor ≥1%.","40%",IF(K16="Impacto que afecte la ejecución presupuestal en un valor ≥5%.","60%",IF(K16="Impacto que afecte la ejecución presupuestal en un valor ≥20%.","80%",IF(K16="Impacto que afecte la ejecución presupuestal en un valor ≥50%.","100%",IF(K16="Incumplimiento máximo del 5% de la meta planeada","20%",IF(K16="Incumplimiento máximo del 15% de la meta planeada","40%",IF(K16="Incumplimiento máximo del 20% de la meta planeada","60%",IF(K16="Incumplimiento máximo del 50% de la meta planeada","80%",IF(K16="Incumplimiento máximo del 80% de la meta planeada","100%",IF(K16="Cualquier afectación a la violacion de los derechos de los ciudadanos se considera con consecuencias altas","80%",IF(K16="Cualquier afectación a la violacion de los derechos de los ciudadanos se considera con consecuencias desastrosas","100%",IF(K16="Afecta la Prestación del Servicio de Administración de Justicia en 5%","20%",IF(K16="Afecta la Prestación del Servicio de Administración de Justicia en 10%","40%",IF(K16="Afecta la Prestación del Servicio de Administración de Justicia en 15%","60%",IF(K16="Afecta la Prestación del Servicio de Administración de Justicia en 20%","80%",IF(K16="Afecta la Prestación del Servicio de Administración de Justicia en más del 50%","100%",IF(K16="Cualquier acto indebido de los servidores judiciales genera altas consecuencias para la entidad","80%",IF(K16="Cualquier acto indebido de los servidores judiciales genera consecuencias desastrosas para la entidad","100%",IF(K16="Si el hecho llegara a presentarse, tendría consecuencias o efectos mínimos sobre la entidad","20%",IF(K16="Si el hecho llegara a presentarse, tendría bajo impacto o efecto sobre la entidad","40%",IF(K16="Si el hecho llegara a presentarse, tendría medianas consecuencias o efectos sobre la entidad","60%",IF(K16="Si el hecho llegara a presentarse, tendría altas consecuencias o efectos sobre la entidad","80%",IF(K16="Si el hecho llegara a presentarse, tendría desastrosas consecuencias o efectos sobre la entidad","100%")))))))))))))))))))))))))))))</f>
        <v>60%</v>
      </c>
      <c r="N16" s="378" t="str">
        <f>VLOOKUP((I16&amp;L16),Hoja1!$B$4:$C$28,2,0)</f>
        <v xml:space="preserve">Alto </v>
      </c>
      <c r="O16" s="122">
        <v>1</v>
      </c>
      <c r="P16" s="183" t="s">
        <v>338</v>
      </c>
      <c r="Q16" s="122" t="str">
        <f t="shared" si="0"/>
        <v>Probabilidad</v>
      </c>
      <c r="R16" s="122" t="s">
        <v>320</v>
      </c>
      <c r="S16" s="122" t="s">
        <v>321</v>
      </c>
      <c r="T16" s="123">
        <f>VLOOKUP(R16&amp;S16,Hoja1!$Q$4:$R$9,2,0)</f>
        <v>0.45</v>
      </c>
      <c r="U16" s="122" t="s">
        <v>322</v>
      </c>
      <c r="V16" s="122" t="s">
        <v>323</v>
      </c>
      <c r="W16" s="122" t="s">
        <v>324</v>
      </c>
      <c r="X16" s="123">
        <f>IF(Q16="Probabilidad",($J$16*T16),IF(Q16="Impacto"," "))</f>
        <v>0.36000000000000004</v>
      </c>
      <c r="Y16" s="123" t="str">
        <f>IF(Z16&lt;=20%,'Tabla probabilidad'!$B$5,IF(Z16&lt;=40%,'Tabla probabilidad'!$B$6,IF(Z16&lt;=60%,'Tabla probabilidad'!$B$7,IF(Z16&lt;=80%,'Tabla probabilidad'!$B$8,IF(Z16&lt;=100%,'Tabla probabilidad'!$B$9)))))</f>
        <v>Media</v>
      </c>
      <c r="Z16" s="123">
        <f>IF(R16="Preventivo",(J16-(J16*T16)),IF(R16="Detectivo",(J16-(J16*T16)),IF(R16="Correctivo",(J16))))</f>
        <v>0.44</v>
      </c>
      <c r="AA16" s="379" t="str">
        <f>IF(AB16&lt;=20%,'Tabla probabilidad'!$B$5,IF(AB16&lt;=40%,'Tabla probabilidad'!$B$6,IF(AB16&lt;=60%,'Tabla probabilidad'!$B$7,IF(AB16&lt;=80%,'Tabla probabilidad'!$B$8,IF(AB16&lt;=100%,'Tabla probabilidad'!$B$9)))))</f>
        <v>Media</v>
      </c>
      <c r="AB16" s="379">
        <f>AVERAGE(Z16:Z19)</f>
        <v>0.46</v>
      </c>
      <c r="AC16" s="123" t="str">
        <f t="shared" si="1"/>
        <v>Moderado</v>
      </c>
      <c r="AD16" s="123">
        <f>IF(Q16="Probabilidad",(($M$16-0)),IF(Q16="Impacto",($M$16-($M$16*T16))))</f>
        <v>0.6</v>
      </c>
      <c r="AE16" s="379" t="str">
        <f>IF(AF16&lt;=20%,"Leve",IF(AF16&lt;=40%,"Menor",IF(AF16&lt;=60%,"Moderado",IF(AF16&lt;=80%,"Mayor",IF(AF16&lt;=100%,"Catastrófico")))))</f>
        <v>Moderado</v>
      </c>
      <c r="AF16" s="379">
        <f>AVERAGE(AD16:AD19)</f>
        <v>0.6</v>
      </c>
      <c r="AG16" s="359" t="str">
        <f>VLOOKUP(AA16&amp;AE16,Hoja1!$B$4:$C$28,2,0)</f>
        <v>Moderado</v>
      </c>
      <c r="AH16" s="359" t="s">
        <v>325</v>
      </c>
      <c r="AI16" s="359"/>
      <c r="AJ16" s="359"/>
      <c r="AK16" s="359"/>
      <c r="AL16" s="359"/>
      <c r="AM16" s="412"/>
      <c r="AN16" s="378"/>
    </row>
    <row r="17" spans="1:40" ht="25.5">
      <c r="A17" s="378"/>
      <c r="B17" s="360"/>
      <c r="C17" s="378"/>
      <c r="D17" s="414"/>
      <c r="E17" s="378"/>
      <c r="F17" s="378"/>
      <c r="G17" s="378"/>
      <c r="H17" s="407"/>
      <c r="I17" s="408"/>
      <c r="J17" s="409"/>
      <c r="K17" s="378"/>
      <c r="L17" s="405"/>
      <c r="M17" s="405"/>
      <c r="N17" s="378"/>
      <c r="O17" s="122">
        <v>2</v>
      </c>
      <c r="P17" s="183" t="s">
        <v>339</v>
      </c>
      <c r="Q17" s="122" t="str">
        <f t="shared" si="0"/>
        <v>Probabilidad</v>
      </c>
      <c r="R17" s="122" t="s">
        <v>320</v>
      </c>
      <c r="S17" s="122" t="s">
        <v>321</v>
      </c>
      <c r="T17" s="123">
        <f>VLOOKUP(R17&amp;S17,Hoja1!$Q$4:$R$9,2,0)</f>
        <v>0.45</v>
      </c>
      <c r="U17" s="122" t="s">
        <v>322</v>
      </c>
      <c r="V17" s="122" t="s">
        <v>323</v>
      </c>
      <c r="W17" s="122" t="s">
        <v>324</v>
      </c>
      <c r="X17" s="123">
        <f t="shared" ref="X17:X19" si="4">IF(Q17="Probabilidad",($J$16*T17),IF(Q17="Impacto"," "))</f>
        <v>0.36000000000000004</v>
      </c>
      <c r="Y17" s="123" t="str">
        <f>IF(Z17&lt;=20%,'Tabla probabilidad'!$B$5,IF(Z17&lt;=40%,'Tabla probabilidad'!$B$6,IF(Z17&lt;=60%,'Tabla probabilidad'!$B$7,IF(Z17&lt;=80%,'Tabla probabilidad'!$B$8,IF(Z17&lt;=100%,'Tabla probabilidad'!$B$9)))))</f>
        <v>Media</v>
      </c>
      <c r="Z17" s="123">
        <f>IF(R17="Preventivo",(J16-(J16*T17)),IF(R17="Detectivo",(J16-(J16*T17)),IF(R17="Correctivo",(J16))))</f>
        <v>0.44</v>
      </c>
      <c r="AA17" s="380"/>
      <c r="AB17" s="380"/>
      <c r="AC17" s="123" t="str">
        <f t="shared" si="1"/>
        <v>Moderado</v>
      </c>
      <c r="AD17" s="123">
        <f t="shared" ref="AD17:AD19" si="5">IF(Q17="Probabilidad",(($M$16-0)),IF(Q17="Impacto",($M$16-($M$16*T17))))</f>
        <v>0.6</v>
      </c>
      <c r="AE17" s="380"/>
      <c r="AF17" s="380"/>
      <c r="AG17" s="360"/>
      <c r="AH17" s="360"/>
      <c r="AI17" s="360"/>
      <c r="AJ17" s="360"/>
      <c r="AK17" s="360"/>
      <c r="AL17" s="360"/>
      <c r="AM17" s="360"/>
      <c r="AN17" s="378"/>
    </row>
    <row r="18" spans="1:40" ht="38.25">
      <c r="A18" s="378"/>
      <c r="B18" s="360"/>
      <c r="C18" s="378"/>
      <c r="D18" s="414"/>
      <c r="E18" s="378"/>
      <c r="F18" s="378"/>
      <c r="G18" s="378"/>
      <c r="H18" s="407"/>
      <c r="I18" s="408"/>
      <c r="J18" s="409"/>
      <c r="K18" s="378"/>
      <c r="L18" s="405"/>
      <c r="M18" s="405"/>
      <c r="N18" s="378"/>
      <c r="O18" s="122">
        <v>3</v>
      </c>
      <c r="P18" s="183" t="s">
        <v>340</v>
      </c>
      <c r="Q18" s="122" t="str">
        <f t="shared" si="0"/>
        <v>Probabilidad</v>
      </c>
      <c r="R18" s="122" t="s">
        <v>320</v>
      </c>
      <c r="S18" s="122" t="s">
        <v>321</v>
      </c>
      <c r="T18" s="123">
        <f>VLOOKUP(R18&amp;S18,Hoja1!$Q$4:$R$9,2,0)</f>
        <v>0.45</v>
      </c>
      <c r="U18" s="122" t="s">
        <v>322</v>
      </c>
      <c r="V18" s="122" t="s">
        <v>323</v>
      </c>
      <c r="W18" s="122" t="s">
        <v>324</v>
      </c>
      <c r="X18" s="123">
        <f t="shared" si="4"/>
        <v>0.36000000000000004</v>
      </c>
      <c r="Y18" s="123" t="str">
        <f>IF(Z18&lt;=20%,'Tabla probabilidad'!$B$5,IF(Z18&lt;=40%,'Tabla probabilidad'!$B$6,IF(Z18&lt;=60%,'Tabla probabilidad'!$B$7,IF(Z18&lt;=80%,'Tabla probabilidad'!$B$8,IF(Z18&lt;=100%,'Tabla probabilidad'!$B$9)))))</f>
        <v>Media</v>
      </c>
      <c r="Z18" s="123">
        <f>IF(R18="Preventivo",(J16-(J16*T18)),IF(R18="Detectivo",(J16-(J16*T18)),IF(R18="Correctivo",(J16))))</f>
        <v>0.44</v>
      </c>
      <c r="AA18" s="380"/>
      <c r="AB18" s="380"/>
      <c r="AC18" s="123" t="str">
        <f t="shared" si="1"/>
        <v>Moderado</v>
      </c>
      <c r="AD18" s="123">
        <f t="shared" si="5"/>
        <v>0.6</v>
      </c>
      <c r="AE18" s="380"/>
      <c r="AF18" s="380"/>
      <c r="AG18" s="360"/>
      <c r="AH18" s="360"/>
      <c r="AI18" s="360"/>
      <c r="AJ18" s="360"/>
      <c r="AK18" s="360"/>
      <c r="AL18" s="360"/>
      <c r="AM18" s="360"/>
      <c r="AN18" s="378"/>
    </row>
    <row r="19" spans="1:40" ht="25.5">
      <c r="A19" s="378"/>
      <c r="B19" s="360"/>
      <c r="C19" s="378"/>
      <c r="D19" s="414"/>
      <c r="E19" s="378"/>
      <c r="F19" s="378"/>
      <c r="G19" s="378"/>
      <c r="H19" s="407"/>
      <c r="I19" s="408"/>
      <c r="J19" s="409"/>
      <c r="K19" s="378"/>
      <c r="L19" s="405"/>
      <c r="M19" s="405"/>
      <c r="N19" s="378"/>
      <c r="O19" s="122">
        <v>4</v>
      </c>
      <c r="P19" s="183" t="s">
        <v>341</v>
      </c>
      <c r="Q19" s="122" t="str">
        <f t="shared" si="0"/>
        <v>Probabilidad</v>
      </c>
      <c r="R19" s="122" t="s">
        <v>342</v>
      </c>
      <c r="S19" s="122" t="s">
        <v>321</v>
      </c>
      <c r="T19" s="123">
        <f>VLOOKUP(R19&amp;S19,Hoja1!$Q$4:$R$9,2,0)</f>
        <v>0.35</v>
      </c>
      <c r="U19" s="122" t="s">
        <v>322</v>
      </c>
      <c r="V19" s="122" t="s">
        <v>323</v>
      </c>
      <c r="W19" s="122" t="s">
        <v>324</v>
      </c>
      <c r="X19" s="123">
        <f t="shared" si="4"/>
        <v>0.27999999999999997</v>
      </c>
      <c r="Y19" s="123" t="str">
        <f>IF(Z19&lt;=20%,'Tabla probabilidad'!$B$5,IF(Z19&lt;=40%,'Tabla probabilidad'!$B$6,IF(Z19&lt;=60%,'Tabla probabilidad'!$B$7,IF(Z19&lt;=80%,'Tabla probabilidad'!$B$8,IF(Z19&lt;=100%,'Tabla probabilidad'!$B$9)))))</f>
        <v>Media</v>
      </c>
      <c r="Z19" s="123">
        <f>IF(R19="Preventivo",(J16-(J16*T19)),IF(R19="Detectivo",(J16-(J16*T19)),IF(R19="Correctivo",(J16))))</f>
        <v>0.52</v>
      </c>
      <c r="AA19" s="380"/>
      <c r="AB19" s="380"/>
      <c r="AC19" s="123" t="str">
        <f t="shared" si="1"/>
        <v>Moderado</v>
      </c>
      <c r="AD19" s="123">
        <f t="shared" si="5"/>
        <v>0.6</v>
      </c>
      <c r="AE19" s="380"/>
      <c r="AF19" s="380"/>
      <c r="AG19" s="360"/>
      <c r="AH19" s="360"/>
      <c r="AI19" s="360"/>
      <c r="AJ19" s="360"/>
      <c r="AK19" s="360"/>
      <c r="AL19" s="360"/>
      <c r="AM19" s="361"/>
      <c r="AN19" s="378"/>
    </row>
    <row r="20" spans="1:40" ht="25.5">
      <c r="A20" s="378">
        <v>3</v>
      </c>
      <c r="B20" s="359" t="s">
        <v>343</v>
      </c>
      <c r="C20" s="378" t="s">
        <v>313</v>
      </c>
      <c r="D20" s="413" t="s">
        <v>344</v>
      </c>
      <c r="E20" s="378" t="s">
        <v>345</v>
      </c>
      <c r="F20" s="378" t="s">
        <v>346</v>
      </c>
      <c r="G20" s="378" t="s">
        <v>347</v>
      </c>
      <c r="H20" s="407">
        <v>1420</v>
      </c>
      <c r="I20" s="408" t="str">
        <f>IF(H20&lt;=2,'Tabla probabilidad'!$B$5,IF(H20&lt;=24,'Tabla probabilidad'!$B$6,IF(H20&lt;=500,'Tabla probabilidad'!$B$7,IF(H20&lt;=5000,'Tabla probabilidad'!$B$8,IF(H20&gt;5000,'Tabla probabilidad'!$B$9)))))</f>
        <v>Alta</v>
      </c>
      <c r="J20" s="409">
        <f>IF(H20&lt;=2,'Tabla probabilidad'!$D$5,IF(H20&lt;=24,'Tabla probabilidad'!$D$6,IF(H20&lt;=500,'Tabla probabilidad'!$D$7,IF(H20&lt;=5000,'Tabla probabilidad'!$D$8,IF(H20&gt;5000,'Tabla probabilidad'!$D$9)))))</f>
        <v>0.8</v>
      </c>
      <c r="K20" s="378" t="s">
        <v>318</v>
      </c>
      <c r="L20" s="378"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78"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78" t="str">
        <f>VLOOKUP((I20&amp;L20),Hoja1!$B$4:$C$28,2,0)</f>
        <v xml:space="preserve">Alto </v>
      </c>
      <c r="O20" s="122">
        <v>1</v>
      </c>
      <c r="P20" s="182" t="s">
        <v>348</v>
      </c>
      <c r="Q20" s="122" t="str">
        <f t="shared" si="0"/>
        <v>Probabilidad</v>
      </c>
      <c r="R20" s="122" t="s">
        <v>320</v>
      </c>
      <c r="S20" s="122" t="s">
        <v>321</v>
      </c>
      <c r="T20" s="123">
        <f>VLOOKUP(R20&amp;S20,Hoja1!$Q$4:$R$9,2,0)</f>
        <v>0.45</v>
      </c>
      <c r="U20" s="122" t="s">
        <v>322</v>
      </c>
      <c r="V20" s="122" t="s">
        <v>323</v>
      </c>
      <c r="W20" s="122" t="s">
        <v>324</v>
      </c>
      <c r="X20" s="123">
        <f>IF(Q20="Probabilidad",($J$20*T20),IF(Q20="Impacto"," "))</f>
        <v>0.36000000000000004</v>
      </c>
      <c r="Y20" s="123" t="str">
        <f>IF(Z20&lt;=20%,'Tabla probabilidad'!$B$5,IF(Z20&lt;=40%,'Tabla probabilidad'!$B$6,IF(Z20&lt;=60%,'Tabla probabilidad'!$B$7,IF(Z20&lt;=80%,'Tabla probabilidad'!$B$8,IF(Z20&lt;=100%,'Tabla probabilidad'!$B$9)))))</f>
        <v>Media</v>
      </c>
      <c r="Z20" s="123">
        <f>IF(R20="Preventivo",(J20-(J20*T20)),IF(R20="Detectivo",(J20-(J20*T20)),IF(R20="Correctivo",(J20))))</f>
        <v>0.44</v>
      </c>
      <c r="AA20" s="379" t="str">
        <f>IF(AB20&lt;=20%,'Tabla probabilidad'!$B$5,IF(AB20&lt;=40%,'Tabla probabilidad'!$B$6,IF(AB20&lt;=60%,'Tabla probabilidad'!$B$7,IF(AB20&lt;=80%,'Tabla probabilidad'!$B$8,IF(AB20&lt;=100%,'Tabla probabilidad'!$B$9)))))</f>
        <v>Media</v>
      </c>
      <c r="AB20" s="379">
        <f>AVERAGE(Z20:Z24)</f>
        <v>0.44000000000000006</v>
      </c>
      <c r="AC20" s="123" t="str">
        <f t="shared" si="1"/>
        <v>Moderado</v>
      </c>
      <c r="AD20" s="123">
        <f>IF(Q20="Probabilidad",(($M$20-0)),IF(Q20="Impacto",($M$20-($M$20*T20))))</f>
        <v>0.6</v>
      </c>
      <c r="AE20" s="379" t="str">
        <f>IF(AF20&lt;=20%,"Leve",IF(AF20&lt;=40%,"Menor",IF(AF20&lt;=60%,"Moderado",IF(AF20&lt;=80%,"Mayor",IF(AF20&lt;=100%,"Catastrófico")))))</f>
        <v>Moderado</v>
      </c>
      <c r="AF20" s="379">
        <f>AVERAGE(AD20:AD24)</f>
        <v>0.6</v>
      </c>
      <c r="AG20" s="359" t="str">
        <f>VLOOKUP(AA20&amp;AE20,Hoja1!$B$4:$C$28,2,0)</f>
        <v>Moderado</v>
      </c>
      <c r="AH20" s="359" t="s">
        <v>325</v>
      </c>
      <c r="AI20" s="359"/>
      <c r="AJ20" s="359"/>
      <c r="AK20" s="359"/>
      <c r="AL20" s="359"/>
      <c r="AM20" s="362"/>
      <c r="AN20" s="378"/>
    </row>
    <row r="21" spans="1:40" ht="25.5">
      <c r="A21" s="378"/>
      <c r="B21" s="360"/>
      <c r="C21" s="378"/>
      <c r="D21" s="414"/>
      <c r="E21" s="378"/>
      <c r="F21" s="378"/>
      <c r="G21" s="378"/>
      <c r="H21" s="407"/>
      <c r="I21" s="408"/>
      <c r="J21" s="409"/>
      <c r="K21" s="378"/>
      <c r="L21" s="405"/>
      <c r="M21" s="405"/>
      <c r="N21" s="378"/>
      <c r="O21" s="122">
        <v>2</v>
      </c>
      <c r="P21" s="182" t="s">
        <v>349</v>
      </c>
      <c r="Q21" s="122" t="str">
        <f t="shared" si="0"/>
        <v>Probabilidad</v>
      </c>
      <c r="R21" s="122" t="s">
        <v>320</v>
      </c>
      <c r="S21" s="122" t="s">
        <v>321</v>
      </c>
      <c r="T21" s="123">
        <f>VLOOKUP(R21&amp;S21,Hoja1!$Q$4:$R$9,2,0)</f>
        <v>0.45</v>
      </c>
      <c r="U21" s="122" t="s">
        <v>322</v>
      </c>
      <c r="V21" s="122" t="s">
        <v>323</v>
      </c>
      <c r="W21" s="122" t="s">
        <v>324</v>
      </c>
      <c r="X21" s="123">
        <f t="shared" ref="X21:X24" si="6">IF(Q21="Probabilidad",($J$20*T21),IF(Q21="Impacto"," "))</f>
        <v>0.36000000000000004</v>
      </c>
      <c r="Y21" s="123" t="str">
        <f>IF(Z21&lt;=20%,'Tabla probabilidad'!$B$5,IF(Z21&lt;=40%,'Tabla probabilidad'!$B$6,IF(Z21&lt;=60%,'Tabla probabilidad'!$B$7,IF(Z21&lt;=80%,'Tabla probabilidad'!$B$8,IF(Z21&lt;=100%,'Tabla probabilidad'!$B$9)))))</f>
        <v>Media</v>
      </c>
      <c r="Z21" s="123">
        <f>IF(R21="Preventivo",(J20-(J20*T21)),IF(R21="Detectivo",(J20-(J20*T21)),IF(R21="Correctivo",(J20))))</f>
        <v>0.44</v>
      </c>
      <c r="AA21" s="380"/>
      <c r="AB21" s="380"/>
      <c r="AC21" s="123" t="str">
        <f t="shared" si="1"/>
        <v>Moderado</v>
      </c>
      <c r="AD21" s="123">
        <f t="shared" ref="AD21:AD24" si="7">IF(Q21="Probabilidad",(($M$20-0)),IF(Q21="Impacto",($M$20-($M$20*T21))))</f>
        <v>0.6</v>
      </c>
      <c r="AE21" s="380"/>
      <c r="AF21" s="380"/>
      <c r="AG21" s="360"/>
      <c r="AH21" s="360"/>
      <c r="AI21" s="360"/>
      <c r="AJ21" s="360"/>
      <c r="AK21" s="360"/>
      <c r="AL21" s="360"/>
      <c r="AM21" s="363"/>
      <c r="AN21" s="378"/>
    </row>
    <row r="22" spans="1:40">
      <c r="A22" s="378"/>
      <c r="B22" s="360"/>
      <c r="C22" s="378"/>
      <c r="D22" s="414"/>
      <c r="E22" s="378"/>
      <c r="F22" s="378"/>
      <c r="G22" s="378"/>
      <c r="H22" s="407"/>
      <c r="I22" s="408"/>
      <c r="J22" s="409"/>
      <c r="K22" s="378"/>
      <c r="L22" s="405"/>
      <c r="M22" s="405"/>
      <c r="N22" s="378"/>
      <c r="O22" s="122">
        <v>3</v>
      </c>
      <c r="P22" s="182" t="s">
        <v>350</v>
      </c>
      <c r="Q22" s="122" t="str">
        <f t="shared" si="0"/>
        <v>Probabilidad</v>
      </c>
      <c r="R22" s="122" t="s">
        <v>320</v>
      </c>
      <c r="S22" s="122" t="s">
        <v>321</v>
      </c>
      <c r="T22" s="123">
        <f>VLOOKUP(R22&amp;S22,Hoja1!$Q$4:$R$9,2,0)</f>
        <v>0.45</v>
      </c>
      <c r="U22" s="122" t="s">
        <v>322</v>
      </c>
      <c r="V22" s="122" t="s">
        <v>323</v>
      </c>
      <c r="W22" s="122" t="s">
        <v>324</v>
      </c>
      <c r="X22" s="123">
        <f t="shared" si="6"/>
        <v>0.36000000000000004</v>
      </c>
      <c r="Y22" s="123" t="str">
        <f>IF(Z22&lt;=20%,'Tabla probabilidad'!$B$5,IF(Z22&lt;=40%,'Tabla probabilidad'!$B$6,IF(Z22&lt;=60%,'Tabla probabilidad'!$B$7,IF(Z22&lt;=80%,'Tabla probabilidad'!$B$8,IF(Z22&lt;=100%,'Tabla probabilidad'!$B$9)))))</f>
        <v>Media</v>
      </c>
      <c r="Z22" s="123">
        <f>IF(R22="Preventivo",(J20-(J20*T22)),IF(R22="Detectivo",(J20-(J20*T22)),IF(R22="Correctivo",(J20))))</f>
        <v>0.44</v>
      </c>
      <c r="AA22" s="380"/>
      <c r="AB22" s="380"/>
      <c r="AC22" s="123" t="str">
        <f t="shared" si="1"/>
        <v>Moderado</v>
      </c>
      <c r="AD22" s="123">
        <f t="shared" si="7"/>
        <v>0.6</v>
      </c>
      <c r="AE22" s="380"/>
      <c r="AF22" s="380"/>
      <c r="AG22" s="360"/>
      <c r="AH22" s="360"/>
      <c r="AI22" s="360"/>
      <c r="AJ22" s="360"/>
      <c r="AK22" s="360"/>
      <c r="AL22" s="360"/>
      <c r="AM22" s="363"/>
      <c r="AN22" s="378"/>
    </row>
    <row r="23" spans="1:40" ht="51">
      <c r="A23" s="378"/>
      <c r="B23" s="360"/>
      <c r="C23" s="378"/>
      <c r="D23" s="414"/>
      <c r="E23" s="378"/>
      <c r="F23" s="378"/>
      <c r="G23" s="378"/>
      <c r="H23" s="407"/>
      <c r="I23" s="408"/>
      <c r="J23" s="409"/>
      <c r="K23" s="378"/>
      <c r="L23" s="405"/>
      <c r="M23" s="405"/>
      <c r="N23" s="378"/>
      <c r="O23" s="122">
        <v>4</v>
      </c>
      <c r="P23" s="182" t="s">
        <v>351</v>
      </c>
      <c r="Q23" s="122" t="str">
        <f t="shared" si="0"/>
        <v>Probabilidad</v>
      </c>
      <c r="R23" s="122" t="s">
        <v>320</v>
      </c>
      <c r="S23" s="122" t="s">
        <v>321</v>
      </c>
      <c r="T23" s="123">
        <f>VLOOKUP(R23&amp;S23,Hoja1!$Q$4:$R$9,2,0)</f>
        <v>0.45</v>
      </c>
      <c r="U23" s="122" t="s">
        <v>322</v>
      </c>
      <c r="V23" s="122" t="s">
        <v>323</v>
      </c>
      <c r="W23" s="122" t="s">
        <v>324</v>
      </c>
      <c r="X23" s="123">
        <f t="shared" si="6"/>
        <v>0.36000000000000004</v>
      </c>
      <c r="Y23" s="123" t="str">
        <f>IF(Z23&lt;=20%,'Tabla probabilidad'!$B$5,IF(Z23&lt;=40%,'Tabla probabilidad'!$B$6,IF(Z23&lt;=60%,'Tabla probabilidad'!$B$7,IF(Z23&lt;=80%,'Tabla probabilidad'!$B$8,IF(Z23&lt;=100%,'Tabla probabilidad'!$B$9)))))</f>
        <v>Media</v>
      </c>
      <c r="Z23" s="123">
        <f>IF(R23="Preventivo",(J20-(J20*T23)),IF(R23="Detectivo",(J20-(J20*T23)),IF(R23="Correctivo",(J20))))</f>
        <v>0.44</v>
      </c>
      <c r="AA23" s="380"/>
      <c r="AB23" s="380"/>
      <c r="AC23" s="123" t="str">
        <f t="shared" si="1"/>
        <v>Moderado</v>
      </c>
      <c r="AD23" s="123">
        <f t="shared" si="7"/>
        <v>0.6</v>
      </c>
      <c r="AE23" s="380"/>
      <c r="AF23" s="380"/>
      <c r="AG23" s="360"/>
      <c r="AH23" s="360"/>
      <c r="AI23" s="360"/>
      <c r="AJ23" s="360"/>
      <c r="AK23" s="360"/>
      <c r="AL23" s="360"/>
      <c r="AM23" s="363"/>
      <c r="AN23" s="378"/>
    </row>
    <row r="24" spans="1:40" ht="51">
      <c r="A24" s="378"/>
      <c r="B24" s="361"/>
      <c r="C24" s="378"/>
      <c r="D24" s="417"/>
      <c r="E24" s="378"/>
      <c r="F24" s="378"/>
      <c r="G24" s="378"/>
      <c r="H24" s="407"/>
      <c r="I24" s="408"/>
      <c r="J24" s="409"/>
      <c r="K24" s="378"/>
      <c r="L24" s="405"/>
      <c r="M24" s="405"/>
      <c r="N24" s="378"/>
      <c r="O24" s="122">
        <v>5</v>
      </c>
      <c r="P24" s="182" t="s">
        <v>352</v>
      </c>
      <c r="Q24" s="122" t="str">
        <f t="shared" si="0"/>
        <v>Probabilidad</v>
      </c>
      <c r="R24" s="122" t="s">
        <v>320</v>
      </c>
      <c r="S24" s="122" t="s">
        <v>321</v>
      </c>
      <c r="T24" s="123">
        <f>VLOOKUP(R24&amp;S24,Hoja1!$Q$4:$R$9,2,0)</f>
        <v>0.45</v>
      </c>
      <c r="U24" s="122" t="s">
        <v>322</v>
      </c>
      <c r="V24" s="122" t="s">
        <v>323</v>
      </c>
      <c r="W24" s="122" t="s">
        <v>324</v>
      </c>
      <c r="X24" s="123">
        <f t="shared" si="6"/>
        <v>0.36000000000000004</v>
      </c>
      <c r="Y24" s="123" t="str">
        <f>IF(Z24&lt;=20%,'Tabla probabilidad'!$B$5,IF(Z24&lt;=40%,'Tabla probabilidad'!$B$6,IF(Z24&lt;=60%,'Tabla probabilidad'!$B$7,IF(Z24&lt;=80%,'Tabla probabilidad'!$B$8,IF(Z24&lt;=100%,'Tabla probabilidad'!$B$9)))))</f>
        <v>Media</v>
      </c>
      <c r="Z24" s="123">
        <f>IF(R24="Preventivo",(J20-(J20*T24)),IF(R24="Detectivo",(J20-(J20*T24)),IF(R24="Correctivo",(J20))))</f>
        <v>0.44</v>
      </c>
      <c r="AA24" s="415"/>
      <c r="AB24" s="415"/>
      <c r="AC24" s="123" t="str">
        <f t="shared" si="1"/>
        <v>Moderado</v>
      </c>
      <c r="AD24" s="123">
        <f t="shared" si="7"/>
        <v>0.6</v>
      </c>
      <c r="AE24" s="415"/>
      <c r="AF24" s="415"/>
      <c r="AG24" s="361"/>
      <c r="AH24" s="361"/>
      <c r="AI24" s="361"/>
      <c r="AJ24" s="361"/>
      <c r="AK24" s="361"/>
      <c r="AL24" s="361"/>
      <c r="AM24" s="364"/>
      <c r="AN24" s="378"/>
    </row>
  </sheetData>
  <mergeCells count="124">
    <mergeCell ref="AB16:AB19"/>
    <mergeCell ref="AE16:AE19"/>
    <mergeCell ref="AF16:AF19"/>
    <mergeCell ref="C20:C24"/>
    <mergeCell ref="B16:B19"/>
    <mergeCell ref="B20:B24"/>
    <mergeCell ref="B8:B9"/>
    <mergeCell ref="AN20:AN24"/>
    <mergeCell ref="AH16:AH19"/>
    <mergeCell ref="AI16:AI19"/>
    <mergeCell ref="AJ16:AJ19"/>
    <mergeCell ref="AK16:AK19"/>
    <mergeCell ref="AL16:AL19"/>
    <mergeCell ref="AM16:AM19"/>
    <mergeCell ref="AN16:AN19"/>
    <mergeCell ref="AG16:AG19"/>
    <mergeCell ref="AG20:AG24"/>
    <mergeCell ref="D20:D24"/>
    <mergeCell ref="E20:E24"/>
    <mergeCell ref="F20:F24"/>
    <mergeCell ref="G20:G24"/>
    <mergeCell ref="H20:H24"/>
    <mergeCell ref="I20:I24"/>
    <mergeCell ref="J20:J24"/>
    <mergeCell ref="AB20:AB24"/>
    <mergeCell ref="AE20:AE24"/>
    <mergeCell ref="AF20:AF24"/>
    <mergeCell ref="K20:K24"/>
    <mergeCell ref="L20:L24"/>
    <mergeCell ref="M20:M24"/>
    <mergeCell ref="N20:N24"/>
    <mergeCell ref="AA20:AA24"/>
    <mergeCell ref="A20:A24"/>
    <mergeCell ref="A16:A19"/>
    <mergeCell ref="C16:C19"/>
    <mergeCell ref="D16:D19"/>
    <mergeCell ref="E16:E19"/>
    <mergeCell ref="F16:F19"/>
    <mergeCell ref="G16:G19"/>
    <mergeCell ref="H16:H19"/>
    <mergeCell ref="I16:I19"/>
    <mergeCell ref="J16:J19"/>
    <mergeCell ref="K16:K19"/>
    <mergeCell ref="L16:L19"/>
    <mergeCell ref="M16:M19"/>
    <mergeCell ref="N16:N19"/>
    <mergeCell ref="AA16:AA19"/>
    <mergeCell ref="AN10:AN15"/>
    <mergeCell ref="A10:A15"/>
    <mergeCell ref="C10:C15"/>
    <mergeCell ref="D10:D15"/>
    <mergeCell ref="E10:E15"/>
    <mergeCell ref="F10:F15"/>
    <mergeCell ref="L10:L15"/>
    <mergeCell ref="M10:M15"/>
    <mergeCell ref="G10:G15"/>
    <mergeCell ref="H10:H15"/>
    <mergeCell ref="I10:I15"/>
    <mergeCell ref="J10:J15"/>
    <mergeCell ref="K10:K15"/>
    <mergeCell ref="B10:B15"/>
    <mergeCell ref="AI10:AI15"/>
    <mergeCell ref="AJ10:AJ15"/>
    <mergeCell ref="AK10:AK15"/>
    <mergeCell ref="AL10:AL15"/>
    <mergeCell ref="AM10:AM15"/>
    <mergeCell ref="A8:A9"/>
    <mergeCell ref="C8:C9"/>
    <mergeCell ref="D8:D9"/>
    <mergeCell ref="E8:E9"/>
    <mergeCell ref="F8:F9"/>
    <mergeCell ref="AK8:AK9"/>
    <mergeCell ref="G8:G9"/>
    <mergeCell ref="H8:H9"/>
    <mergeCell ref="I8:I9"/>
    <mergeCell ref="J8:J9"/>
    <mergeCell ref="O8:O9"/>
    <mergeCell ref="AI8:AI9"/>
    <mergeCell ref="AJ8:AJ9"/>
    <mergeCell ref="AG8:AG9"/>
    <mergeCell ref="AH8:AH9"/>
    <mergeCell ref="Z8:Z9"/>
    <mergeCell ref="N8:N9"/>
    <mergeCell ref="X8:X9"/>
    <mergeCell ref="Q8:Q9"/>
    <mergeCell ref="R8:W8"/>
    <mergeCell ref="Y8:Y9"/>
    <mergeCell ref="AC8:AC9"/>
    <mergeCell ref="AD8:AD9"/>
    <mergeCell ref="P8:P9"/>
    <mergeCell ref="A4:C4"/>
    <mergeCell ref="D4:N4"/>
    <mergeCell ref="O4:Q4"/>
    <mergeCell ref="A1:C2"/>
    <mergeCell ref="A5:C5"/>
    <mergeCell ref="D5:N5"/>
    <mergeCell ref="A6:C6"/>
    <mergeCell ref="D6:N6"/>
    <mergeCell ref="A7:H7"/>
    <mergeCell ref="I7:N7"/>
    <mergeCell ref="AH20:AH24"/>
    <mergeCell ref="AI20:AI24"/>
    <mergeCell ref="AJ20:AJ24"/>
    <mergeCell ref="AK20:AK24"/>
    <mergeCell ref="AL20:AL24"/>
    <mergeCell ref="AM20:AM24"/>
    <mergeCell ref="O7:W7"/>
    <mergeCell ref="D1:AK3"/>
    <mergeCell ref="AL1:AN3"/>
    <mergeCell ref="AI7:AN7"/>
    <mergeCell ref="X7:AH7"/>
    <mergeCell ref="K8:K9"/>
    <mergeCell ref="L8:L9"/>
    <mergeCell ref="M8:M9"/>
    <mergeCell ref="AL8:AL9"/>
    <mergeCell ref="AM8:AM9"/>
    <mergeCell ref="AN8:AN9"/>
    <mergeCell ref="N10:N15"/>
    <mergeCell ref="AH10:AH15"/>
    <mergeCell ref="AB10:AB15"/>
    <mergeCell ref="AA10:AA15"/>
    <mergeCell ref="AF10:AF15"/>
    <mergeCell ref="AE10:AE15"/>
    <mergeCell ref="AG10:AG15"/>
  </mergeCells>
  <phoneticPr fontId="82" type="noConversion"/>
  <conditionalFormatting sqref="I10">
    <cfRule type="containsText" dxfId="1839" priority="698" operator="containsText" text="Muy Baja">
      <formula>NOT(ISERROR(SEARCH("Muy Baja",I10)))</formula>
    </cfRule>
    <cfRule type="containsText" dxfId="1838" priority="699" operator="containsText" text="Baja">
      <formula>NOT(ISERROR(SEARCH("Baja",I10)))</formula>
    </cfRule>
    <cfRule type="containsText" dxfId="1837" priority="823" operator="containsText" text="Muy Alta">
      <formula>NOT(ISERROR(SEARCH("Muy Alta",I10)))</formula>
    </cfRule>
    <cfRule type="containsText" dxfId="1836" priority="824" operator="containsText" text="Alta">
      <formula>NOT(ISERROR(SEARCH("Alta",I10)))</formula>
    </cfRule>
    <cfRule type="containsText" dxfId="1835" priority="825" operator="containsText" text="Media">
      <formula>NOT(ISERROR(SEARCH("Media",I10)))</formula>
    </cfRule>
    <cfRule type="containsText" dxfId="1834" priority="826" operator="containsText" text="Media">
      <formula>NOT(ISERROR(SEARCH("Media",I10)))</formula>
    </cfRule>
    <cfRule type="containsText" dxfId="1833" priority="827" operator="containsText" text="Media">
      <formula>NOT(ISERROR(SEARCH("Media",I10)))</formula>
    </cfRule>
    <cfRule type="containsText" dxfId="1832" priority="830" operator="containsText" text="Muy Baja">
      <formula>NOT(ISERROR(SEARCH("Muy Baja",I10)))</formula>
    </cfRule>
    <cfRule type="containsText" dxfId="1831" priority="831" operator="containsText" text="Baja">
      <formula>NOT(ISERROR(SEARCH("Baja",I10)))</formula>
    </cfRule>
    <cfRule type="containsText" dxfId="1830" priority="832" operator="containsText" text="Muy Baja">
      <formula>NOT(ISERROR(SEARCH("Muy Baja",I10)))</formula>
    </cfRule>
    <cfRule type="containsText" dxfId="1829" priority="833" operator="containsText" text="Muy Baja">
      <formula>NOT(ISERROR(SEARCH("Muy Baja",I10)))</formula>
    </cfRule>
    <cfRule type="containsText" dxfId="1828" priority="834" operator="containsText" text="Muy Baja">
      <formula>NOT(ISERROR(SEARCH("Muy Baja",I10)))</formula>
    </cfRule>
    <cfRule type="containsText" dxfId="1827" priority="835" operator="containsText" text="Muy Baja'Tabla probabilidad'!">
      <formula>NOT(ISERROR(SEARCH("Muy Baja'Tabla probabilidad'!",I10)))</formula>
    </cfRule>
    <cfRule type="containsText" dxfId="1826" priority="836" operator="containsText" text="Muy bajo">
      <formula>NOT(ISERROR(SEARCH("Muy bajo",I10)))</formula>
    </cfRule>
    <cfRule type="containsText" dxfId="1825" priority="845" operator="containsText" text="Alta">
      <formula>NOT(ISERROR(SEARCH("Alta",I10)))</formula>
    </cfRule>
    <cfRule type="containsText" dxfId="1824" priority="846" operator="containsText" text="Media">
      <formula>NOT(ISERROR(SEARCH("Media",I10)))</formula>
    </cfRule>
    <cfRule type="containsText" dxfId="1823" priority="847" operator="containsText" text="Baja">
      <formula>NOT(ISERROR(SEARCH("Baja",I10)))</formula>
    </cfRule>
    <cfRule type="containsText" dxfId="1822" priority="848" operator="containsText" text="Muy baja">
      <formula>NOT(ISERROR(SEARCH("Muy baja",I10)))</formula>
    </cfRule>
    <cfRule type="cellIs" dxfId="1821" priority="851" operator="between">
      <formula>1</formula>
      <formula>2</formula>
    </cfRule>
    <cfRule type="cellIs" dxfId="1820" priority="852" operator="between">
      <formula>0</formula>
      <formula>2</formula>
    </cfRule>
  </conditionalFormatting>
  <conditionalFormatting sqref="I10">
    <cfRule type="containsText" dxfId="1819" priority="701" operator="containsText" text="Muy Alta">
      <formula>NOT(ISERROR(SEARCH("Muy Alta",I10)))</formula>
    </cfRule>
  </conditionalFormatting>
  <conditionalFormatting sqref="L10 L16 L20">
    <cfRule type="containsText" dxfId="1818" priority="692" operator="containsText" text="Catastrófico">
      <formula>NOT(ISERROR(SEARCH("Catastrófico",L10)))</formula>
    </cfRule>
    <cfRule type="containsText" dxfId="1817" priority="693" operator="containsText" text="Mayor">
      <formula>NOT(ISERROR(SEARCH("Mayor",L10)))</formula>
    </cfRule>
    <cfRule type="containsText" dxfId="1816" priority="694" operator="containsText" text="Alta">
      <formula>NOT(ISERROR(SEARCH("Alta",L10)))</formula>
    </cfRule>
    <cfRule type="containsText" dxfId="1815" priority="695" operator="containsText" text="Moderado">
      <formula>NOT(ISERROR(SEARCH("Moderado",L10)))</formula>
    </cfRule>
    <cfRule type="containsText" dxfId="1814" priority="696" operator="containsText" text="Menor">
      <formula>NOT(ISERROR(SEARCH("Menor",L10)))</formula>
    </cfRule>
    <cfRule type="containsText" dxfId="1813" priority="697" operator="containsText" text="Leve">
      <formula>NOT(ISERROR(SEARCH("Leve",L10)))</formula>
    </cfRule>
  </conditionalFormatting>
  <conditionalFormatting sqref="N10 N16">
    <cfRule type="containsText" dxfId="1812" priority="687" operator="containsText" text="Extremo">
      <formula>NOT(ISERROR(SEARCH("Extremo",N10)))</formula>
    </cfRule>
    <cfRule type="containsText" dxfId="1811" priority="688" operator="containsText" text="Alto">
      <formula>NOT(ISERROR(SEARCH("Alto",N10)))</formula>
    </cfRule>
    <cfRule type="containsText" dxfId="1810" priority="689" operator="containsText" text="Bajo">
      <formula>NOT(ISERROR(SEARCH("Bajo",N10)))</formula>
    </cfRule>
    <cfRule type="containsText" dxfId="1809" priority="690" operator="containsText" text="Moderado">
      <formula>NOT(ISERROR(SEARCH("Moderado",N10)))</formula>
    </cfRule>
    <cfRule type="containsText" dxfId="1808" priority="691" operator="containsText" text="Extremo">
      <formula>NOT(ISERROR(SEARCH("Extremo",N10)))</formula>
    </cfRule>
  </conditionalFormatting>
  <conditionalFormatting sqref="M10 M16 M20">
    <cfRule type="containsText" dxfId="1807" priority="681" operator="containsText" text="Catastrófico">
      <formula>NOT(ISERROR(SEARCH("Catastrófico",M10)))</formula>
    </cfRule>
    <cfRule type="containsText" dxfId="1806" priority="682" operator="containsText" text="Mayor">
      <formula>NOT(ISERROR(SEARCH("Mayor",M10)))</formula>
    </cfRule>
    <cfRule type="containsText" dxfId="1805" priority="683" operator="containsText" text="Alta">
      <formula>NOT(ISERROR(SEARCH("Alta",M10)))</formula>
    </cfRule>
    <cfRule type="containsText" dxfId="1804" priority="684" operator="containsText" text="Moderado">
      <formula>NOT(ISERROR(SEARCH("Moderado",M10)))</formula>
    </cfRule>
    <cfRule type="containsText" dxfId="1803" priority="685" operator="containsText" text="Menor">
      <formula>NOT(ISERROR(SEARCH("Menor",M10)))</formula>
    </cfRule>
    <cfRule type="containsText" dxfId="1802" priority="686" operator="containsText" text="Leve">
      <formula>NOT(ISERROR(SEARCH("Leve",M10)))</formula>
    </cfRule>
  </conditionalFormatting>
  <conditionalFormatting sqref="Y10:Y15">
    <cfRule type="containsText" dxfId="1801" priority="615" operator="containsText" text="Muy Alta">
      <formula>NOT(ISERROR(SEARCH("Muy Alta",Y10)))</formula>
    </cfRule>
    <cfRule type="containsText" dxfId="1800" priority="616" operator="containsText" text="Alta">
      <formula>NOT(ISERROR(SEARCH("Alta",Y10)))</formula>
    </cfRule>
    <cfRule type="containsText" dxfId="1799" priority="617" operator="containsText" text="Media">
      <formula>NOT(ISERROR(SEARCH("Media",Y10)))</formula>
    </cfRule>
    <cfRule type="containsText" dxfId="1798" priority="618" operator="containsText" text="Muy Baja">
      <formula>NOT(ISERROR(SEARCH("Muy Baja",Y10)))</formula>
    </cfRule>
    <cfRule type="containsText" dxfId="1797" priority="619" operator="containsText" text="Baja">
      <formula>NOT(ISERROR(SEARCH("Baja",Y10)))</formula>
    </cfRule>
    <cfRule type="containsText" dxfId="1796" priority="620" operator="containsText" text="Muy Baja">
      <formula>NOT(ISERROR(SEARCH("Muy Baja",Y10)))</formula>
    </cfRule>
  </conditionalFormatting>
  <conditionalFormatting sqref="AC10:AC15">
    <cfRule type="containsText" dxfId="1795" priority="610" operator="containsText" text="Catastrófico">
      <formula>NOT(ISERROR(SEARCH("Catastrófico",AC10)))</formula>
    </cfRule>
    <cfRule type="containsText" dxfId="1794" priority="611" operator="containsText" text="Mayor">
      <formula>NOT(ISERROR(SEARCH("Mayor",AC10)))</formula>
    </cfRule>
    <cfRule type="containsText" dxfId="1793" priority="612" operator="containsText" text="Moderado">
      <formula>NOT(ISERROR(SEARCH("Moderado",AC10)))</formula>
    </cfRule>
    <cfRule type="containsText" dxfId="1792" priority="613" operator="containsText" text="Menor">
      <formula>NOT(ISERROR(SEARCH("Menor",AC10)))</formula>
    </cfRule>
    <cfRule type="containsText" dxfId="1791" priority="614" operator="containsText" text="Leve">
      <formula>NOT(ISERROR(SEARCH("Leve",AC10)))</formula>
    </cfRule>
  </conditionalFormatting>
  <conditionalFormatting sqref="AG10">
    <cfRule type="containsText" dxfId="1790" priority="601" operator="containsText" text="Extremo">
      <formula>NOT(ISERROR(SEARCH("Extremo",AG10)))</formula>
    </cfRule>
    <cfRule type="containsText" dxfId="1789" priority="602" operator="containsText" text="Alto">
      <formula>NOT(ISERROR(SEARCH("Alto",AG10)))</formula>
    </cfRule>
    <cfRule type="containsText" dxfId="1788" priority="603" operator="containsText" text="Moderado">
      <formula>NOT(ISERROR(SEARCH("Moderado",AG10)))</formula>
    </cfRule>
    <cfRule type="containsText" dxfId="1787" priority="604" operator="containsText" text="Menor">
      <formula>NOT(ISERROR(SEARCH("Menor",AG10)))</formula>
    </cfRule>
    <cfRule type="containsText" dxfId="1786" priority="605" operator="containsText" text="Bajo">
      <formula>NOT(ISERROR(SEARCH("Bajo",AG10)))</formula>
    </cfRule>
    <cfRule type="containsText" dxfId="1785" priority="606" operator="containsText" text="Moderado">
      <formula>NOT(ISERROR(SEARCH("Moderado",AG10)))</formula>
    </cfRule>
    <cfRule type="containsText" dxfId="1784" priority="607" operator="containsText" text="Extremo">
      <formula>NOT(ISERROR(SEARCH("Extremo",AG10)))</formula>
    </cfRule>
    <cfRule type="containsText" dxfId="1783" priority="608" operator="containsText" text="Baja">
      <formula>NOT(ISERROR(SEARCH("Baja",AG10)))</formula>
    </cfRule>
    <cfRule type="containsText" dxfId="1782" priority="609" operator="containsText" text="Alto">
      <formula>NOT(ISERROR(SEARCH("Alto",AG10)))</formula>
    </cfRule>
  </conditionalFormatting>
  <conditionalFormatting sqref="AA10:AA24">
    <cfRule type="containsText" dxfId="1781" priority="1" operator="containsText" text="Muy Baja">
      <formula>NOT(ISERROR(SEARCH("Muy Baja",AA10)))</formula>
    </cfRule>
    <cfRule type="containsText" dxfId="1780" priority="590" operator="containsText" text="Muy Alta">
      <formula>NOT(ISERROR(SEARCH("Muy Alta",AA10)))</formula>
    </cfRule>
    <cfRule type="containsText" dxfId="1779" priority="591" operator="containsText" text="Alta">
      <formula>NOT(ISERROR(SEARCH("Alta",AA10)))</formula>
    </cfRule>
    <cfRule type="containsText" dxfId="1778" priority="592" operator="containsText" text="Media">
      <formula>NOT(ISERROR(SEARCH("Media",AA10)))</formula>
    </cfRule>
    <cfRule type="containsText" dxfId="1777" priority="593" operator="containsText" text="Baja">
      <formula>NOT(ISERROR(SEARCH("Baja",AA10)))</formula>
    </cfRule>
    <cfRule type="containsText" dxfId="1776" priority="594" operator="containsText" text="Muy Baja">
      <formula>NOT(ISERROR(SEARCH("Muy Baja",AA10)))</formula>
    </cfRule>
  </conditionalFormatting>
  <conditionalFormatting sqref="AE10:AE15">
    <cfRule type="containsText" dxfId="1775" priority="585" operator="containsText" text="Catastrófico">
      <formula>NOT(ISERROR(SEARCH("Catastrófico",AE10)))</formula>
    </cfRule>
    <cfRule type="containsText" dxfId="1774" priority="586" operator="containsText" text="Moderado">
      <formula>NOT(ISERROR(SEARCH("Moderado",AE10)))</formula>
    </cfRule>
    <cfRule type="containsText" dxfId="1773" priority="587" operator="containsText" text="Menor">
      <formula>NOT(ISERROR(SEARCH("Menor",AE10)))</formula>
    </cfRule>
    <cfRule type="containsText" dxfId="1772" priority="588" operator="containsText" text="Leve">
      <formula>NOT(ISERROR(SEARCH("Leve",AE10)))</formula>
    </cfRule>
    <cfRule type="containsText" dxfId="1771" priority="589" operator="containsText" text="Mayor">
      <formula>NOT(ISERROR(SEARCH("Mayor",AE10)))</formula>
    </cfRule>
  </conditionalFormatting>
  <conditionalFormatting sqref="I16">
    <cfRule type="containsText" dxfId="1770" priority="562" operator="containsText" text="Muy Baja">
      <formula>NOT(ISERROR(SEARCH("Muy Baja",I16)))</formula>
    </cfRule>
    <cfRule type="containsText" dxfId="1769" priority="563" operator="containsText" text="Baja">
      <formula>NOT(ISERROR(SEARCH("Baja",I16)))</formula>
    </cfRule>
    <cfRule type="containsText" dxfId="1768" priority="565" operator="containsText" text="Muy Alta">
      <formula>NOT(ISERROR(SEARCH("Muy Alta",I16)))</formula>
    </cfRule>
    <cfRule type="containsText" dxfId="1767" priority="566" operator="containsText" text="Alta">
      <formula>NOT(ISERROR(SEARCH("Alta",I16)))</formula>
    </cfRule>
    <cfRule type="containsText" dxfId="1766" priority="567" operator="containsText" text="Media">
      <formula>NOT(ISERROR(SEARCH("Media",I16)))</formula>
    </cfRule>
    <cfRule type="containsText" dxfId="1765" priority="568" operator="containsText" text="Media">
      <formula>NOT(ISERROR(SEARCH("Media",I16)))</formula>
    </cfRule>
    <cfRule type="containsText" dxfId="1764" priority="569" operator="containsText" text="Media">
      <formula>NOT(ISERROR(SEARCH("Media",I16)))</formula>
    </cfRule>
    <cfRule type="containsText" dxfId="1763" priority="570" operator="containsText" text="Muy Baja">
      <formula>NOT(ISERROR(SEARCH("Muy Baja",I16)))</formula>
    </cfRule>
    <cfRule type="containsText" dxfId="1762" priority="571" operator="containsText" text="Baja">
      <formula>NOT(ISERROR(SEARCH("Baja",I16)))</formula>
    </cfRule>
    <cfRule type="containsText" dxfId="1761" priority="572" operator="containsText" text="Muy Baja">
      <formula>NOT(ISERROR(SEARCH("Muy Baja",I16)))</formula>
    </cfRule>
    <cfRule type="containsText" dxfId="1760" priority="573" operator="containsText" text="Muy Baja">
      <formula>NOT(ISERROR(SEARCH("Muy Baja",I16)))</formula>
    </cfRule>
    <cfRule type="containsText" dxfId="1759" priority="574" operator="containsText" text="Muy Baja">
      <formula>NOT(ISERROR(SEARCH("Muy Baja",I16)))</formula>
    </cfRule>
    <cfRule type="containsText" dxfId="1758" priority="575" operator="containsText" text="Muy Baja'Tabla probabilidad'!">
      <formula>NOT(ISERROR(SEARCH("Muy Baja'Tabla probabilidad'!",I16)))</formula>
    </cfRule>
    <cfRule type="containsText" dxfId="1757" priority="576" operator="containsText" text="Muy bajo">
      <formula>NOT(ISERROR(SEARCH("Muy bajo",I16)))</formula>
    </cfRule>
    <cfRule type="containsText" dxfId="1756" priority="577" operator="containsText" text="Alta">
      <formula>NOT(ISERROR(SEARCH("Alta",I16)))</formula>
    </cfRule>
    <cfRule type="containsText" dxfId="1755" priority="578" operator="containsText" text="Media">
      <formula>NOT(ISERROR(SEARCH("Media",I16)))</formula>
    </cfRule>
    <cfRule type="containsText" dxfId="1754" priority="579" operator="containsText" text="Baja">
      <formula>NOT(ISERROR(SEARCH("Baja",I16)))</formula>
    </cfRule>
    <cfRule type="containsText" dxfId="1753" priority="580" operator="containsText" text="Muy baja">
      <formula>NOT(ISERROR(SEARCH("Muy baja",I16)))</formula>
    </cfRule>
    <cfRule type="cellIs" dxfId="1752" priority="583" operator="between">
      <formula>1</formula>
      <formula>2</formula>
    </cfRule>
    <cfRule type="cellIs" dxfId="1751" priority="584" operator="between">
      <formula>0</formula>
      <formula>2</formula>
    </cfRule>
  </conditionalFormatting>
  <conditionalFormatting sqref="I16">
    <cfRule type="containsText" dxfId="1750" priority="564" operator="containsText" text="Muy Alta">
      <formula>NOT(ISERROR(SEARCH("Muy Alta",I16)))</formula>
    </cfRule>
  </conditionalFormatting>
  <conditionalFormatting sqref="Y16:Y19">
    <cfRule type="containsText" dxfId="1749" priority="466" operator="containsText" text="Muy Alta">
      <formula>NOT(ISERROR(SEARCH("Muy Alta",Y16)))</formula>
    </cfRule>
    <cfRule type="containsText" dxfId="1748" priority="467" operator="containsText" text="Alta">
      <formula>NOT(ISERROR(SEARCH("Alta",Y16)))</formula>
    </cfRule>
    <cfRule type="containsText" dxfId="1747" priority="468" operator="containsText" text="Media">
      <formula>NOT(ISERROR(SEARCH("Media",Y16)))</formula>
    </cfRule>
    <cfRule type="containsText" dxfId="1746" priority="469" operator="containsText" text="Muy Baja">
      <formula>NOT(ISERROR(SEARCH("Muy Baja",Y16)))</formula>
    </cfRule>
    <cfRule type="containsText" dxfId="1745" priority="470" operator="containsText" text="Baja">
      <formula>NOT(ISERROR(SEARCH("Baja",Y16)))</formula>
    </cfRule>
    <cfRule type="containsText" dxfId="1744" priority="471" operator="containsText" text="Muy Baja">
      <formula>NOT(ISERROR(SEARCH("Muy Baja",Y16)))</formula>
    </cfRule>
  </conditionalFormatting>
  <conditionalFormatting sqref="AC16:AC19">
    <cfRule type="containsText" dxfId="1743" priority="461" operator="containsText" text="Catastrófico">
      <formula>NOT(ISERROR(SEARCH("Catastrófico",AC16)))</formula>
    </cfRule>
    <cfRule type="containsText" dxfId="1742" priority="462" operator="containsText" text="Mayor">
      <formula>NOT(ISERROR(SEARCH("Mayor",AC16)))</formula>
    </cfRule>
    <cfRule type="containsText" dxfId="1741" priority="463" operator="containsText" text="Moderado">
      <formula>NOT(ISERROR(SEARCH("Moderado",AC16)))</formula>
    </cfRule>
    <cfRule type="containsText" dxfId="1740" priority="464" operator="containsText" text="Menor">
      <formula>NOT(ISERROR(SEARCH("Menor",AC16)))</formula>
    </cfRule>
    <cfRule type="containsText" dxfId="1739" priority="465" operator="containsText" text="Leve">
      <formula>NOT(ISERROR(SEARCH("Leve",AC16)))</formula>
    </cfRule>
  </conditionalFormatting>
  <conditionalFormatting sqref="AG16">
    <cfRule type="containsText" dxfId="1738" priority="452" operator="containsText" text="Extremo">
      <formula>NOT(ISERROR(SEARCH("Extremo",AG16)))</formula>
    </cfRule>
    <cfRule type="containsText" dxfId="1737" priority="453" operator="containsText" text="Alto">
      <formula>NOT(ISERROR(SEARCH("Alto",AG16)))</formula>
    </cfRule>
    <cfRule type="containsText" dxfId="1736" priority="454" operator="containsText" text="Moderado">
      <formula>NOT(ISERROR(SEARCH("Moderado",AG16)))</formula>
    </cfRule>
    <cfRule type="containsText" dxfId="1735" priority="455" operator="containsText" text="Menor">
      <formula>NOT(ISERROR(SEARCH("Menor",AG16)))</formula>
    </cfRule>
    <cfRule type="containsText" dxfId="1734" priority="456" operator="containsText" text="Bajo">
      <formula>NOT(ISERROR(SEARCH("Bajo",AG16)))</formula>
    </cfRule>
    <cfRule type="containsText" dxfId="1733" priority="457" operator="containsText" text="Moderado">
      <formula>NOT(ISERROR(SEARCH("Moderado",AG16)))</formula>
    </cfRule>
    <cfRule type="containsText" dxfId="1732" priority="458" operator="containsText" text="Extremo">
      <formula>NOT(ISERROR(SEARCH("Extremo",AG16)))</formula>
    </cfRule>
    <cfRule type="containsText" dxfId="1731" priority="459" operator="containsText" text="Baja">
      <formula>NOT(ISERROR(SEARCH("Baja",AG16)))</formula>
    </cfRule>
    <cfRule type="containsText" dxfId="1730" priority="460" operator="containsText" text="Alto">
      <formula>NOT(ISERROR(SEARCH("Alto",AG16)))</formula>
    </cfRule>
  </conditionalFormatting>
  <conditionalFormatting sqref="AE16:AE19">
    <cfRule type="containsText" dxfId="1729" priority="442" operator="containsText" text="Catastrófico">
      <formula>NOT(ISERROR(SEARCH("Catastrófico",AE16)))</formula>
    </cfRule>
    <cfRule type="containsText" dxfId="1728" priority="443" operator="containsText" text="Moderado">
      <formula>NOT(ISERROR(SEARCH("Moderado",AE16)))</formula>
    </cfRule>
    <cfRule type="containsText" dxfId="1727" priority="444" operator="containsText" text="Menor">
      <formula>NOT(ISERROR(SEARCH("Menor",AE16)))</formula>
    </cfRule>
    <cfRule type="containsText" dxfId="1726" priority="445" operator="containsText" text="Leve">
      <formula>NOT(ISERROR(SEARCH("Leve",AE16)))</formula>
    </cfRule>
    <cfRule type="containsText" dxfId="1725" priority="446" operator="containsText" text="Mayor">
      <formula>NOT(ISERROR(SEARCH("Mayor",AE16)))</formula>
    </cfRule>
  </conditionalFormatting>
  <conditionalFormatting sqref="N20">
    <cfRule type="containsText" dxfId="1724" priority="431" operator="containsText" text="Extremo">
      <formula>NOT(ISERROR(SEARCH("Extremo",N20)))</formula>
    </cfRule>
    <cfRule type="containsText" dxfId="1723" priority="432" operator="containsText" text="Alto">
      <formula>NOT(ISERROR(SEARCH("Alto",N20)))</formula>
    </cfRule>
    <cfRule type="containsText" dxfId="1722" priority="433" operator="containsText" text="Bajo">
      <formula>NOT(ISERROR(SEARCH("Bajo",N20)))</formula>
    </cfRule>
    <cfRule type="containsText" dxfId="1721" priority="434" operator="containsText" text="Moderado">
      <formula>NOT(ISERROR(SEARCH("Moderado",N20)))</formula>
    </cfRule>
    <cfRule type="containsText" dxfId="1720" priority="435" operator="containsText" text="Extremo">
      <formula>NOT(ISERROR(SEARCH("Extremo",N20)))</formula>
    </cfRule>
  </conditionalFormatting>
  <conditionalFormatting sqref="I20">
    <cfRule type="containsText" dxfId="1719" priority="402" operator="containsText" text="Muy Baja">
      <formula>NOT(ISERROR(SEARCH("Muy Baja",I20)))</formula>
    </cfRule>
    <cfRule type="containsText" dxfId="1718" priority="403" operator="containsText" text="Baja">
      <formula>NOT(ISERROR(SEARCH("Baja",I20)))</formula>
    </cfRule>
    <cfRule type="containsText" dxfId="1717" priority="405" operator="containsText" text="Muy Alta">
      <formula>NOT(ISERROR(SEARCH("Muy Alta",I20)))</formula>
    </cfRule>
    <cfRule type="containsText" dxfId="1716" priority="406" operator="containsText" text="Alta">
      <formula>NOT(ISERROR(SEARCH("Alta",I20)))</formula>
    </cfRule>
    <cfRule type="containsText" dxfId="1715" priority="407" operator="containsText" text="Media">
      <formula>NOT(ISERROR(SEARCH("Media",I20)))</formula>
    </cfRule>
    <cfRule type="containsText" dxfId="1714" priority="408" operator="containsText" text="Media">
      <formula>NOT(ISERROR(SEARCH("Media",I20)))</formula>
    </cfRule>
    <cfRule type="containsText" dxfId="1713" priority="409" operator="containsText" text="Media">
      <formula>NOT(ISERROR(SEARCH("Media",I20)))</formula>
    </cfRule>
    <cfRule type="containsText" dxfId="1712" priority="410" operator="containsText" text="Muy Baja">
      <formula>NOT(ISERROR(SEARCH("Muy Baja",I20)))</formula>
    </cfRule>
    <cfRule type="containsText" dxfId="1711" priority="411" operator="containsText" text="Baja">
      <formula>NOT(ISERROR(SEARCH("Baja",I20)))</formula>
    </cfRule>
    <cfRule type="containsText" dxfId="1710" priority="412" operator="containsText" text="Muy Baja">
      <formula>NOT(ISERROR(SEARCH("Muy Baja",I20)))</formula>
    </cfRule>
    <cfRule type="containsText" dxfId="1709" priority="413" operator="containsText" text="Muy Baja">
      <formula>NOT(ISERROR(SEARCH("Muy Baja",I20)))</formula>
    </cfRule>
    <cfRule type="containsText" dxfId="1708" priority="414" operator="containsText" text="Muy Baja">
      <formula>NOT(ISERROR(SEARCH("Muy Baja",I20)))</formula>
    </cfRule>
    <cfRule type="containsText" dxfId="1707" priority="415" operator="containsText" text="Muy Baja'Tabla probabilidad'!">
      <formula>NOT(ISERROR(SEARCH("Muy Baja'Tabla probabilidad'!",I20)))</formula>
    </cfRule>
    <cfRule type="containsText" dxfId="1706" priority="416" operator="containsText" text="Muy bajo">
      <formula>NOT(ISERROR(SEARCH("Muy bajo",I20)))</formula>
    </cfRule>
    <cfRule type="containsText" dxfId="1705" priority="417" operator="containsText" text="Alta">
      <formula>NOT(ISERROR(SEARCH("Alta",I20)))</formula>
    </cfRule>
    <cfRule type="containsText" dxfId="1704" priority="418" operator="containsText" text="Media">
      <formula>NOT(ISERROR(SEARCH("Media",I20)))</formula>
    </cfRule>
    <cfRule type="containsText" dxfId="1703" priority="419" operator="containsText" text="Baja">
      <formula>NOT(ISERROR(SEARCH("Baja",I20)))</formula>
    </cfRule>
    <cfRule type="containsText" dxfId="1702" priority="420" operator="containsText" text="Muy baja">
      <formula>NOT(ISERROR(SEARCH("Muy baja",I20)))</formula>
    </cfRule>
    <cfRule type="cellIs" dxfId="1701" priority="423" operator="between">
      <formula>1</formula>
      <formula>2</formula>
    </cfRule>
    <cfRule type="cellIs" dxfId="1700" priority="424" operator="between">
      <formula>0</formula>
      <formula>2</formula>
    </cfRule>
  </conditionalFormatting>
  <conditionalFormatting sqref="I20">
    <cfRule type="containsText" dxfId="1699" priority="404" operator="containsText" text="Muy Alta">
      <formula>NOT(ISERROR(SEARCH("Muy Alta",I20)))</formula>
    </cfRule>
  </conditionalFormatting>
  <conditionalFormatting sqref="Y20:Y24">
    <cfRule type="containsText" dxfId="1698" priority="396" operator="containsText" text="Muy Alta">
      <formula>NOT(ISERROR(SEARCH("Muy Alta",Y20)))</formula>
    </cfRule>
    <cfRule type="containsText" dxfId="1697" priority="397" operator="containsText" text="Alta">
      <formula>NOT(ISERROR(SEARCH("Alta",Y20)))</formula>
    </cfRule>
    <cfRule type="containsText" dxfId="1696" priority="398" operator="containsText" text="Media">
      <formula>NOT(ISERROR(SEARCH("Media",Y20)))</formula>
    </cfRule>
    <cfRule type="containsText" dxfId="1695" priority="399" operator="containsText" text="Muy Baja">
      <formula>NOT(ISERROR(SEARCH("Muy Baja",Y20)))</formula>
    </cfRule>
    <cfRule type="containsText" dxfId="1694" priority="400" operator="containsText" text="Baja">
      <formula>NOT(ISERROR(SEARCH("Baja",Y20)))</formula>
    </cfRule>
    <cfRule type="containsText" dxfId="1693" priority="401" operator="containsText" text="Muy Baja">
      <formula>NOT(ISERROR(SEARCH("Muy Baja",Y20)))</formula>
    </cfRule>
  </conditionalFormatting>
  <conditionalFormatting sqref="AC20:AC24">
    <cfRule type="containsText" dxfId="1692" priority="391" operator="containsText" text="Catastrófico">
      <formula>NOT(ISERROR(SEARCH("Catastrófico",AC20)))</formula>
    </cfRule>
    <cfRule type="containsText" dxfId="1691" priority="392" operator="containsText" text="Mayor">
      <formula>NOT(ISERROR(SEARCH("Mayor",AC20)))</formula>
    </cfRule>
    <cfRule type="containsText" dxfId="1690" priority="393" operator="containsText" text="Moderado">
      <formula>NOT(ISERROR(SEARCH("Moderado",AC20)))</formula>
    </cfRule>
    <cfRule type="containsText" dxfId="1689" priority="394" operator="containsText" text="Menor">
      <formula>NOT(ISERROR(SEARCH("Menor",AC20)))</formula>
    </cfRule>
    <cfRule type="containsText" dxfId="1688" priority="395" operator="containsText" text="Leve">
      <formula>NOT(ISERROR(SEARCH("Leve",AC20)))</formula>
    </cfRule>
  </conditionalFormatting>
  <conditionalFormatting sqref="AG20">
    <cfRule type="containsText" dxfId="1687" priority="382" operator="containsText" text="Extremo">
      <formula>NOT(ISERROR(SEARCH("Extremo",AG20)))</formula>
    </cfRule>
    <cfRule type="containsText" dxfId="1686" priority="383" operator="containsText" text="Alto">
      <formula>NOT(ISERROR(SEARCH("Alto",AG20)))</formula>
    </cfRule>
    <cfRule type="containsText" dxfId="1685" priority="384" operator="containsText" text="Moderado">
      <formula>NOT(ISERROR(SEARCH("Moderado",AG20)))</formula>
    </cfRule>
    <cfRule type="containsText" dxfId="1684" priority="385" operator="containsText" text="Menor">
      <formula>NOT(ISERROR(SEARCH("Menor",AG20)))</formula>
    </cfRule>
    <cfRule type="containsText" dxfId="1683" priority="386" operator="containsText" text="Bajo">
      <formula>NOT(ISERROR(SEARCH("Bajo",AG20)))</formula>
    </cfRule>
    <cfRule type="containsText" dxfId="1682" priority="387" operator="containsText" text="Moderado">
      <formula>NOT(ISERROR(SEARCH("Moderado",AG20)))</formula>
    </cfRule>
    <cfRule type="containsText" dxfId="1681" priority="388" operator="containsText" text="Extremo">
      <formula>NOT(ISERROR(SEARCH("Extremo",AG20)))</formula>
    </cfRule>
    <cfRule type="containsText" dxfId="1680" priority="389" operator="containsText" text="Baja">
      <formula>NOT(ISERROR(SEARCH("Baja",AG20)))</formula>
    </cfRule>
    <cfRule type="containsText" dxfId="1679" priority="390" operator="containsText" text="Alto">
      <formula>NOT(ISERROR(SEARCH("Alto",AG20)))</formula>
    </cfRule>
  </conditionalFormatting>
  <conditionalFormatting sqref="AE20:AE24">
    <cfRule type="containsText" dxfId="1678" priority="372" operator="containsText" text="Catastrófico">
      <formula>NOT(ISERROR(SEARCH("Catastrófico",AE20)))</formula>
    </cfRule>
    <cfRule type="containsText" dxfId="1677" priority="373" operator="containsText" text="Moderado">
      <formula>NOT(ISERROR(SEARCH("Moderado",AE20)))</formula>
    </cfRule>
    <cfRule type="containsText" dxfId="1676" priority="374" operator="containsText" text="Menor">
      <formula>NOT(ISERROR(SEARCH("Menor",AE20)))</formula>
    </cfRule>
    <cfRule type="containsText" dxfId="1675" priority="375" operator="containsText" text="Leve">
      <formula>NOT(ISERROR(SEARCH("Leve",AE20)))</formula>
    </cfRule>
    <cfRule type="containsText" dxfId="1674" priority="376" operator="containsText" text="Mayor">
      <formula>NOT(ISERROR(SEARCH("Mayor",AE20)))</formula>
    </cfRule>
  </conditionalFormatting>
  <dataValidations xWindow="744" yWindow="499" count="1">
    <dataValidation allowBlank="1" showInputMessage="1" showErrorMessage="1" prompt="Enunciar cuál es el control" sqref="P13:P15 P10:P11"/>
  </dataValidations>
  <pageMargins left="0.7" right="0.7" top="0.75" bottom="0.75" header="0.3" footer="0.3"/>
  <pageSetup orientation="portrait" r:id="rId1"/>
  <ignoredErrors>
    <ignoredError sqref="Z10 Z16 AD10 AD16 AD20 Z20" formula="1"/>
  </ignoredErrors>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probabilidad'!$B$5,I16)))</xm:f>
            <xm:f>'Tabla probabilidad'!$B$5</xm:f>
            <x14:dxf>
              <font>
                <color rgb="FF006100"/>
              </font>
              <fill>
                <patternFill>
                  <bgColor rgb="FFC6EFCE"/>
                </patternFill>
              </fill>
            </x14:dxf>
          </x14:cfRule>
          <x14:cfRule type="containsText" priority="582" operator="containsText" id="{0DBD8F32-72F4-47FE-A8E8-92CA123A277C}">
            <xm:f>NOT(ISERROR(SEARCH('Tabla probabilidad'!$B$5,I16)))</xm:f>
            <xm:f>'Tabla probabilidad'!$B$5</xm:f>
            <x14:dxf>
              <font>
                <color rgb="FF9C0006"/>
              </font>
              <fill>
                <patternFill>
                  <bgColor rgb="FFFFC7CE"/>
                </patternFill>
              </fill>
            </x14:dxf>
          </x14:cfRule>
          <xm:sqref>I16</xm:sqref>
        </x14:conditionalFormatting>
        <x14:conditionalFormatting xmlns:xm="http://schemas.microsoft.com/office/excel/2006/main">
          <x14:cfRule type="containsText" priority="421" operator="containsText" id="{DF7D542B-1BF1-4317-8F9F-9E217298398A}">
            <xm:f>NOT(ISERROR(SEARCH('Tabla probabilidad'!$B$5,I20)))</xm:f>
            <xm:f>'Tabla probabilidad'!$B$5</xm:f>
            <x14:dxf>
              <font>
                <color rgb="FF006100"/>
              </font>
              <fill>
                <patternFill>
                  <bgColor rgb="FFC6EFCE"/>
                </patternFill>
              </fill>
            </x14:dxf>
          </x14:cfRule>
          <x14:cfRule type="containsText" priority="422" operator="containsText" id="{588CF624-76F0-4DA9-B250-68F531E8679C}">
            <xm:f>NOT(ISERROR(SEARCH('Tabla probabilidad'!$B$5,I20)))</xm:f>
            <xm:f>'Tabla probabilidad'!$B$5</xm:f>
            <x14:dxf>
              <font>
                <color rgb="FF9C0006"/>
              </font>
              <fill>
                <patternFill>
                  <bgColor rgb="FFFFC7CE"/>
                </patternFill>
              </fill>
            </x14:dxf>
          </x14:cfRule>
          <xm:sqref>I20</xm:sqref>
        </x14:conditionalFormatting>
      </x14:conditionalFormattings>
    </ext>
    <ext xmlns:x14="http://schemas.microsoft.com/office/spreadsheetml/2009/9/main" uri="{CCE6A557-97BC-4b89-ADB6-D9C93CAAB3DF}">
      <x14:dataValidations xmlns:xm="http://schemas.microsoft.com/office/excel/2006/main" xWindow="744" yWindow="499" count="10">
        <x14:dataValidation type="list" allowBlank="1" showInputMessage="1" showErrorMessage="1">
          <x14:formula1>
            <xm:f>LISTA!$J$3:$J$4</xm:f>
          </x14:formula1>
          <xm:sqref>AN10 AN20 AN16</xm:sqref>
        </x14:dataValidation>
        <x14:dataValidation type="list" allowBlank="1" showInputMessage="1" showErrorMessage="1">
          <x14:formula1>
            <xm:f>LISTA!$K$3:$K$6</xm:f>
          </x14:formula1>
          <xm:sqref>AH10 AH16 AH20</xm:sqref>
        </x14:dataValidation>
        <x14:dataValidation type="list" allowBlank="1" showInputMessage="1" showErrorMessage="1">
          <x14:formula1>
            <xm:f>LISTA!$E$3:$E$5</xm:f>
          </x14:formula1>
          <xm:sqref>R10:R24</xm:sqref>
        </x14:dataValidation>
        <x14:dataValidation type="list" allowBlank="1" showInputMessage="1" showErrorMessage="1">
          <x14:formula1>
            <xm:f>LISTA!$F$3:$F$4</xm:f>
          </x14:formula1>
          <xm:sqref>S10:S24</xm:sqref>
        </x14:dataValidation>
        <x14:dataValidation type="list" allowBlank="1" showInputMessage="1" showErrorMessage="1">
          <x14:formula1>
            <xm:f>LISTA!$G$3:$G$4</xm:f>
          </x14:formula1>
          <xm:sqref>U10:U24</xm:sqref>
        </x14:dataValidation>
        <x14:dataValidation type="list" allowBlank="1" showInputMessage="1" showErrorMessage="1">
          <x14:formula1>
            <xm:f>LISTA!$H$3:$H$4</xm:f>
          </x14:formula1>
          <xm:sqref>V10:V24</xm:sqref>
        </x14:dataValidation>
        <x14:dataValidation type="list" allowBlank="1" showInputMessage="1" showErrorMessage="1">
          <x14:formula1>
            <xm:f>LISTA!$I$3:$I$4</xm:f>
          </x14:formula1>
          <xm:sqref>W10:W24</xm:sqref>
        </x14:dataValidation>
        <x14:dataValidation type="list" allowBlank="1" showInputMessage="1" showErrorMessage="1">
          <x14:formula1>
            <xm:f>LISTA!$C$3:$C$10</xm:f>
          </x14:formula1>
          <xm:sqref>G10:G24</xm:sqref>
        </x14:dataValidation>
        <x14:dataValidation type="list" allowBlank="1" showInputMessage="1" showErrorMessage="1">
          <x14:formula1>
            <xm:f>LISTA!$D$3:$D$31</xm:f>
          </x14:formula1>
          <xm:sqref>K10:K24</xm:sqref>
        </x14:dataValidation>
        <x14:dataValidation type="list" allowBlank="1" showInputMessage="1" showErrorMessage="1">
          <x14:formula1>
            <xm:f>LISTA!$B$3:$B$9</xm:f>
          </x14:formula1>
          <xm:sqref>C10:C24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topLeftCell="D1" zoomScale="69" zoomScaleNormal="69" workbookViewId="0">
      <selection activeCell="E7" sqref="E7"/>
    </sheetView>
  </sheetViews>
  <sheetFormatPr baseColWidth="10" defaultColWidth="11.42578125"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418" t="s">
        <v>236</v>
      </c>
      <c r="B3" s="418"/>
      <c r="C3" s="418"/>
      <c r="D3" s="418"/>
      <c r="E3" s="418"/>
      <c r="F3" s="418"/>
      <c r="G3" s="418"/>
      <c r="H3" s="418"/>
    </row>
    <row r="4" spans="1:9">
      <c r="A4" s="418"/>
      <c r="B4" s="418"/>
      <c r="C4" s="418"/>
      <c r="D4" s="418"/>
      <c r="E4" s="418"/>
      <c r="F4" s="418"/>
      <c r="G4" s="418"/>
      <c r="H4" s="418"/>
    </row>
    <row r="5" spans="1:9" ht="34.5" thickBot="1">
      <c r="A5" s="19"/>
      <c r="B5" s="19"/>
      <c r="C5" s="19"/>
      <c r="D5" s="19"/>
      <c r="E5" s="19"/>
      <c r="F5" s="19"/>
      <c r="G5" s="19"/>
      <c r="H5" s="19"/>
    </row>
    <row r="6" spans="1:9" ht="71.25" customHeight="1" thickBot="1">
      <c r="A6" s="419" t="s">
        <v>236</v>
      </c>
      <c r="B6" s="84" t="s">
        <v>353</v>
      </c>
      <c r="C6" s="85" t="s">
        <v>354</v>
      </c>
      <c r="D6" s="85" t="s">
        <v>355</v>
      </c>
      <c r="E6" s="85" t="s">
        <v>356</v>
      </c>
      <c r="F6" s="85" t="s">
        <v>357</v>
      </c>
      <c r="G6" s="142" t="s">
        <v>358</v>
      </c>
      <c r="H6" s="84" t="s">
        <v>359</v>
      </c>
      <c r="I6" s="84" t="s">
        <v>360</v>
      </c>
    </row>
    <row r="7" spans="1:9" ht="265.5" customHeight="1" thickBot="1">
      <c r="A7" s="420"/>
      <c r="B7" s="20" t="s">
        <v>361</v>
      </c>
      <c r="C7" s="20" t="s">
        <v>362</v>
      </c>
      <c r="D7" s="20" t="s">
        <v>363</v>
      </c>
      <c r="E7" s="20" t="s">
        <v>364</v>
      </c>
      <c r="F7" s="20" t="s">
        <v>365</v>
      </c>
      <c r="G7" s="21" t="s">
        <v>366</v>
      </c>
      <c r="H7" s="143" t="s">
        <v>367</v>
      </c>
      <c r="I7" s="143" t="s">
        <v>368</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E1" sqref="E1"/>
    </sheetView>
  </sheetViews>
  <sheetFormatPr baseColWidth="10" defaultColWidth="11.42578125" defaultRowHeight="15"/>
  <cols>
    <col min="2" max="2" width="24.140625" customWidth="1"/>
    <col min="3" max="3" width="75.7109375" customWidth="1"/>
    <col min="4" max="4" width="29.85546875" customWidth="1"/>
    <col min="32" max="137" width="11.42578125" style="7"/>
  </cols>
  <sheetData>
    <row r="1" spans="1:31" s="7" customFormat="1"/>
    <row r="2" spans="1:31" ht="23.25">
      <c r="A2" s="7"/>
      <c r="B2" s="421" t="s">
        <v>369</v>
      </c>
      <c r="C2" s="421"/>
      <c r="D2" s="421"/>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96"/>
      <c r="C3" s="96"/>
      <c r="D3" s="96"/>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07" t="s">
        <v>370</v>
      </c>
      <c r="D4" s="107" t="s">
        <v>371</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08" t="s">
        <v>372</v>
      </c>
      <c r="C5" s="109" t="s">
        <v>373</v>
      </c>
      <c r="D5" s="110">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11" t="s">
        <v>374</v>
      </c>
      <c r="C6" s="112" t="s">
        <v>375</v>
      </c>
      <c r="D6" s="113">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14" t="s">
        <v>376</v>
      </c>
      <c r="C7" s="112" t="s">
        <v>377</v>
      </c>
      <c r="D7" s="113">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15" t="s">
        <v>378</v>
      </c>
      <c r="C8" s="112" t="s">
        <v>379</v>
      </c>
      <c r="D8" s="113">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16" t="s">
        <v>380</v>
      </c>
      <c r="C9" s="112" t="s">
        <v>381</v>
      </c>
      <c r="D9" s="113">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zoomScale="67" zoomScaleNormal="67" workbookViewId="0">
      <selection activeCell="E7" sqref="E7"/>
    </sheetView>
  </sheetViews>
  <sheetFormatPr baseColWidth="10" defaultColWidth="11.42578125" defaultRowHeight="15"/>
  <cols>
    <col min="2" max="2" width="40.42578125" customWidth="1"/>
    <col min="3" max="3" width="74.85546875" hidden="1" customWidth="1"/>
    <col min="4" max="4" width="147.85546875" customWidth="1"/>
    <col min="5" max="5" width="26.140625" style="117" customWidth="1"/>
    <col min="11" max="258" width="11.42578125" style="7"/>
  </cols>
  <sheetData>
    <row r="1" spans="1:10" s="7" customFormat="1">
      <c r="E1" s="124"/>
    </row>
    <row r="2" spans="1:10" ht="33.75">
      <c r="A2" s="7"/>
      <c r="B2" s="422" t="s">
        <v>382</v>
      </c>
      <c r="C2" s="422"/>
      <c r="D2" s="422"/>
      <c r="E2" s="422"/>
      <c r="F2" s="7"/>
      <c r="G2" s="7"/>
      <c r="H2" s="7"/>
      <c r="I2" s="7"/>
      <c r="J2" s="7"/>
    </row>
    <row r="3" spans="1:10">
      <c r="A3" s="7"/>
      <c r="B3" s="96"/>
      <c r="C3" s="96"/>
      <c r="D3" s="96"/>
      <c r="E3" s="124"/>
      <c r="F3" s="7"/>
      <c r="G3" s="7"/>
      <c r="H3" s="7"/>
      <c r="I3" s="7"/>
      <c r="J3" s="7"/>
    </row>
    <row r="4" spans="1:10" ht="60">
      <c r="A4" s="7"/>
      <c r="B4" s="25"/>
      <c r="C4" s="97" t="s">
        <v>383</v>
      </c>
      <c r="D4" s="97" t="s">
        <v>384</v>
      </c>
      <c r="E4" s="124"/>
      <c r="F4" s="7"/>
      <c r="G4" s="7"/>
      <c r="H4" s="7"/>
      <c r="I4" s="7"/>
      <c r="J4" s="7"/>
    </row>
    <row r="5" spans="1:10" ht="76.5" customHeight="1">
      <c r="A5" s="26" t="s">
        <v>385</v>
      </c>
      <c r="B5" s="98" t="s">
        <v>386</v>
      </c>
      <c r="C5" s="99" t="s">
        <v>387</v>
      </c>
      <c r="D5" s="100" t="s">
        <v>388</v>
      </c>
      <c r="E5" s="125">
        <v>0.2</v>
      </c>
      <c r="F5" s="7"/>
      <c r="G5" s="7"/>
      <c r="H5" s="7"/>
      <c r="I5" s="7"/>
      <c r="J5" s="7"/>
    </row>
    <row r="6" spans="1:10" ht="99">
      <c r="A6" s="26" t="s">
        <v>389</v>
      </c>
      <c r="B6" s="101" t="s">
        <v>389</v>
      </c>
      <c r="C6" s="102" t="s">
        <v>390</v>
      </c>
      <c r="D6" s="103" t="s">
        <v>391</v>
      </c>
      <c r="E6" s="125">
        <v>0.4</v>
      </c>
      <c r="F6" s="7"/>
      <c r="G6" s="7"/>
      <c r="H6" s="7"/>
      <c r="I6" s="7"/>
      <c r="J6" s="7"/>
    </row>
    <row r="7" spans="1:10" ht="66">
      <c r="A7" s="26" t="s">
        <v>392</v>
      </c>
      <c r="B7" s="104" t="s">
        <v>393</v>
      </c>
      <c r="C7" s="102" t="s">
        <v>394</v>
      </c>
      <c r="D7" s="103" t="s">
        <v>337</v>
      </c>
      <c r="E7" s="125">
        <v>0.6</v>
      </c>
      <c r="F7" s="7"/>
      <c r="G7" s="7"/>
      <c r="H7" s="7"/>
      <c r="I7" s="7"/>
      <c r="J7" s="7"/>
    </row>
    <row r="8" spans="1:10" ht="66">
      <c r="A8" s="26" t="s">
        <v>395</v>
      </c>
      <c r="B8" s="105" t="s">
        <v>396</v>
      </c>
      <c r="C8" s="102" t="s">
        <v>397</v>
      </c>
      <c r="D8" s="103" t="s">
        <v>398</v>
      </c>
      <c r="E8" s="125">
        <v>0.8</v>
      </c>
      <c r="F8" s="7"/>
      <c r="G8" s="7"/>
      <c r="H8" s="7"/>
      <c r="I8" s="7"/>
      <c r="J8" s="7"/>
    </row>
    <row r="9" spans="1:10" ht="66">
      <c r="A9" s="26" t="s">
        <v>399</v>
      </c>
      <c r="B9" s="106" t="s">
        <v>400</v>
      </c>
      <c r="C9" s="102" t="s">
        <v>401</v>
      </c>
      <c r="D9" s="103" t="s">
        <v>402</v>
      </c>
      <c r="E9" s="125">
        <v>1</v>
      </c>
      <c r="F9" s="7"/>
      <c r="G9" s="7"/>
      <c r="H9" s="7"/>
      <c r="I9" s="7"/>
      <c r="J9" s="7"/>
    </row>
    <row r="10" spans="1:10" ht="20.25">
      <c r="A10" s="26"/>
      <c r="B10" s="26"/>
      <c r="C10" s="27"/>
      <c r="D10" s="27"/>
      <c r="E10" s="124"/>
      <c r="F10" s="7"/>
      <c r="G10" s="7"/>
      <c r="H10" s="7"/>
      <c r="I10" s="7"/>
      <c r="J10" s="7"/>
    </row>
    <row r="11" spans="1:10" ht="60">
      <c r="A11" s="26"/>
      <c r="B11" s="25"/>
      <c r="C11" s="97" t="s">
        <v>383</v>
      </c>
      <c r="D11" s="97" t="s">
        <v>403</v>
      </c>
      <c r="E11" s="124"/>
      <c r="F11" s="7"/>
      <c r="G11" s="7"/>
      <c r="H11" s="7"/>
      <c r="I11" s="7"/>
      <c r="J11" s="7"/>
    </row>
    <row r="12" spans="1:10" ht="79.5" customHeight="1">
      <c r="A12" s="26"/>
      <c r="B12" s="98" t="s">
        <v>386</v>
      </c>
      <c r="C12" s="99" t="s">
        <v>387</v>
      </c>
      <c r="D12" s="133" t="s">
        <v>404</v>
      </c>
      <c r="E12" s="125">
        <v>0.2</v>
      </c>
      <c r="F12" s="7"/>
      <c r="G12" s="7"/>
      <c r="H12" s="7"/>
      <c r="I12" s="7"/>
      <c r="J12" s="7"/>
    </row>
    <row r="13" spans="1:10" ht="33">
      <c r="A13" s="26"/>
      <c r="B13" s="101" t="s">
        <v>389</v>
      </c>
      <c r="C13" s="102" t="s">
        <v>390</v>
      </c>
      <c r="D13" s="133" t="s">
        <v>405</v>
      </c>
      <c r="E13" s="125">
        <v>0.4</v>
      </c>
      <c r="F13" s="7"/>
      <c r="G13" s="7"/>
      <c r="H13" s="7"/>
      <c r="I13" s="7"/>
      <c r="J13" s="7"/>
    </row>
    <row r="14" spans="1:10" ht="33">
      <c r="A14" s="26"/>
      <c r="B14" s="104" t="s">
        <v>393</v>
      </c>
      <c r="C14" s="102" t="s">
        <v>394</v>
      </c>
      <c r="D14" s="133" t="s">
        <v>406</v>
      </c>
      <c r="E14" s="125">
        <v>0.6</v>
      </c>
      <c r="F14" s="7"/>
      <c r="G14" s="7"/>
      <c r="H14" s="7"/>
      <c r="I14" s="7"/>
      <c r="J14" s="7"/>
    </row>
    <row r="15" spans="1:10" ht="33">
      <c r="A15" s="26"/>
      <c r="B15" s="105" t="s">
        <v>396</v>
      </c>
      <c r="C15" s="102" t="s">
        <v>397</v>
      </c>
      <c r="D15" s="133" t="s">
        <v>407</v>
      </c>
      <c r="E15" s="125">
        <v>0.8</v>
      </c>
      <c r="F15" s="7"/>
      <c r="G15" s="7"/>
      <c r="H15" s="7"/>
      <c r="I15" s="7"/>
      <c r="J15" s="7"/>
    </row>
    <row r="16" spans="1:10" ht="46.5" customHeight="1">
      <c r="A16" s="26"/>
      <c r="B16" s="106" t="s">
        <v>400</v>
      </c>
      <c r="C16" s="102" t="s">
        <v>401</v>
      </c>
      <c r="D16" s="133" t="s">
        <v>408</v>
      </c>
      <c r="E16" s="125">
        <v>1</v>
      </c>
      <c r="F16" s="7"/>
      <c r="G16" s="7"/>
      <c r="H16" s="7"/>
      <c r="I16" s="7"/>
      <c r="J16" s="7"/>
    </row>
    <row r="17" spans="1:10" ht="20.25">
      <c r="A17" s="26"/>
      <c r="B17" s="26"/>
      <c r="C17" s="27"/>
      <c r="D17" s="27"/>
      <c r="E17" s="124"/>
      <c r="F17" s="7"/>
      <c r="G17" s="7"/>
      <c r="H17" s="7"/>
      <c r="I17" s="7"/>
      <c r="J17" s="7"/>
    </row>
    <row r="18" spans="1:10" ht="16.5">
      <c r="A18" s="26"/>
      <c r="B18" s="28"/>
      <c r="C18" s="28"/>
      <c r="D18" s="28"/>
      <c r="E18" s="124"/>
      <c r="F18" s="7"/>
      <c r="G18" s="7"/>
      <c r="H18" s="7"/>
      <c r="I18" s="7"/>
      <c r="J18" s="7"/>
    </row>
    <row r="19" spans="1:10" ht="60">
      <c r="A19" s="26"/>
      <c r="B19" s="25"/>
      <c r="C19" s="97" t="s">
        <v>383</v>
      </c>
      <c r="D19" s="97" t="s">
        <v>313</v>
      </c>
      <c r="E19" s="124"/>
      <c r="F19" s="7"/>
      <c r="G19" s="7"/>
      <c r="H19" s="7"/>
      <c r="I19" s="7"/>
      <c r="J19" s="7"/>
    </row>
    <row r="20" spans="1:10" ht="57.75" customHeight="1">
      <c r="A20" s="26"/>
      <c r="B20" s="98" t="s">
        <v>386</v>
      </c>
      <c r="C20" s="99" t="s">
        <v>387</v>
      </c>
      <c r="D20" s="133" t="s">
        <v>409</v>
      </c>
      <c r="E20" s="125">
        <v>0.2</v>
      </c>
      <c r="F20" s="7"/>
      <c r="G20" s="7"/>
      <c r="H20" s="7"/>
      <c r="I20" s="7"/>
      <c r="J20" s="7"/>
    </row>
    <row r="21" spans="1:10" ht="54" customHeight="1">
      <c r="A21" s="26"/>
      <c r="B21" s="101" t="s">
        <v>389</v>
      </c>
      <c r="C21" s="102" t="s">
        <v>390</v>
      </c>
      <c r="D21" s="133" t="s">
        <v>410</v>
      </c>
      <c r="E21" s="125">
        <v>0.4</v>
      </c>
      <c r="F21" s="7"/>
      <c r="G21" s="7"/>
      <c r="H21" s="7"/>
      <c r="I21" s="7"/>
      <c r="J21" s="7"/>
    </row>
    <row r="22" spans="1:10" ht="64.5" customHeight="1">
      <c r="A22" s="26"/>
      <c r="B22" s="104" t="s">
        <v>393</v>
      </c>
      <c r="C22" s="102" t="s">
        <v>394</v>
      </c>
      <c r="D22" s="133" t="s">
        <v>318</v>
      </c>
      <c r="E22" s="125">
        <v>0.6</v>
      </c>
      <c r="F22" s="7"/>
      <c r="G22" s="7"/>
      <c r="H22" s="7"/>
      <c r="I22" s="7"/>
      <c r="J22" s="7"/>
    </row>
    <row r="23" spans="1:10" ht="51.75" customHeight="1">
      <c r="A23" s="26"/>
      <c r="B23" s="105" t="s">
        <v>396</v>
      </c>
      <c r="C23" s="102" t="s">
        <v>397</v>
      </c>
      <c r="D23" s="133" t="s">
        <v>411</v>
      </c>
      <c r="E23" s="125">
        <v>0.8</v>
      </c>
      <c r="F23" s="7"/>
      <c r="G23" s="7"/>
      <c r="H23" s="7"/>
      <c r="I23" s="7"/>
      <c r="J23" s="7"/>
    </row>
    <row r="24" spans="1:10" ht="51.75" customHeight="1">
      <c r="A24" s="26"/>
      <c r="B24" s="106" t="s">
        <v>400</v>
      </c>
      <c r="C24" s="102" t="s">
        <v>401</v>
      </c>
      <c r="D24" s="133" t="s">
        <v>412</v>
      </c>
      <c r="E24" s="125">
        <v>1</v>
      </c>
      <c r="F24" s="7"/>
      <c r="G24" s="7"/>
      <c r="H24" s="7"/>
      <c r="I24" s="7"/>
      <c r="J24" s="7"/>
    </row>
    <row r="25" spans="1:10" ht="16.5">
      <c r="A25" s="26"/>
      <c r="B25" s="28"/>
      <c r="C25" s="28"/>
      <c r="D25" s="28"/>
      <c r="E25" s="124"/>
      <c r="F25" s="7"/>
      <c r="G25" s="7"/>
      <c r="H25" s="7"/>
      <c r="I25" s="7"/>
      <c r="J25" s="7"/>
    </row>
    <row r="26" spans="1:10" ht="16.5">
      <c r="A26" s="26"/>
      <c r="B26" s="28"/>
      <c r="C26" s="28"/>
      <c r="D26" s="28"/>
      <c r="E26" s="124"/>
      <c r="F26" s="7"/>
      <c r="G26" s="7"/>
      <c r="H26" s="7"/>
      <c r="I26" s="7"/>
      <c r="J26" s="7"/>
    </row>
    <row r="27" spans="1:10" ht="16.5">
      <c r="A27" s="26"/>
      <c r="B27" s="28"/>
      <c r="C27" s="28"/>
      <c r="D27" s="28"/>
      <c r="E27" s="124"/>
      <c r="F27" s="7"/>
      <c r="G27" s="7"/>
      <c r="H27" s="7"/>
      <c r="I27" s="7"/>
      <c r="J27" s="7"/>
    </row>
    <row r="28" spans="1:10" ht="16.5">
      <c r="A28" s="26"/>
      <c r="B28" s="28"/>
      <c r="C28" s="28"/>
      <c r="D28" s="28"/>
      <c r="E28" s="124"/>
      <c r="F28" s="7"/>
      <c r="G28" s="7"/>
      <c r="H28" s="7"/>
      <c r="I28" s="7"/>
      <c r="J28" s="7"/>
    </row>
    <row r="29" spans="1:10" ht="60">
      <c r="A29" s="26"/>
      <c r="B29" s="25"/>
      <c r="C29" s="97" t="s">
        <v>383</v>
      </c>
      <c r="D29" s="97" t="s">
        <v>413</v>
      </c>
      <c r="E29" s="124"/>
      <c r="F29" s="7"/>
      <c r="G29" s="7"/>
      <c r="H29" s="7"/>
      <c r="I29" s="7"/>
      <c r="J29" s="7"/>
    </row>
    <row r="30" spans="1:10" ht="75.75" customHeight="1">
      <c r="A30" s="26"/>
      <c r="B30" s="98" t="s">
        <v>386</v>
      </c>
      <c r="C30" s="99" t="s">
        <v>387</v>
      </c>
      <c r="D30" s="133" t="s">
        <v>414</v>
      </c>
      <c r="E30" s="125">
        <v>0.2</v>
      </c>
      <c r="F30" s="7"/>
      <c r="G30" s="7"/>
      <c r="H30" s="7"/>
      <c r="I30" s="7"/>
      <c r="J30" s="7"/>
    </row>
    <row r="31" spans="1:10" ht="65.25" customHeight="1">
      <c r="A31" s="26"/>
      <c r="B31" s="101" t="s">
        <v>389</v>
      </c>
      <c r="C31" s="102" t="s">
        <v>390</v>
      </c>
      <c r="D31" s="133" t="s">
        <v>415</v>
      </c>
      <c r="E31" s="125">
        <v>0.4</v>
      </c>
      <c r="F31" s="7"/>
      <c r="G31" s="7"/>
      <c r="H31" s="7"/>
      <c r="I31" s="7"/>
      <c r="J31" s="7"/>
    </row>
    <row r="32" spans="1:10" ht="57" customHeight="1">
      <c r="A32" s="26"/>
      <c r="B32" s="104" t="s">
        <v>393</v>
      </c>
      <c r="C32" s="102" t="s">
        <v>394</v>
      </c>
      <c r="D32" s="133" t="s">
        <v>416</v>
      </c>
      <c r="E32" s="125">
        <v>0.6</v>
      </c>
      <c r="F32" s="7"/>
      <c r="G32" s="7"/>
      <c r="H32" s="7"/>
      <c r="I32" s="7"/>
      <c r="J32" s="7"/>
    </row>
    <row r="33" spans="1:10" ht="66.75" customHeight="1">
      <c r="A33" s="26"/>
      <c r="B33" s="105" t="s">
        <v>396</v>
      </c>
      <c r="C33" s="102" t="s">
        <v>397</v>
      </c>
      <c r="D33" s="133" t="s">
        <v>417</v>
      </c>
      <c r="E33" s="125">
        <v>0.8</v>
      </c>
      <c r="F33" s="7"/>
      <c r="G33" s="7"/>
      <c r="H33" s="7"/>
      <c r="I33" s="7"/>
      <c r="J33" s="7"/>
    </row>
    <row r="34" spans="1:10" ht="79.5" customHeight="1">
      <c r="A34" s="26"/>
      <c r="B34" s="106" t="s">
        <v>400</v>
      </c>
      <c r="C34" s="102" t="s">
        <v>401</v>
      </c>
      <c r="D34" s="133" t="s">
        <v>418</v>
      </c>
      <c r="E34" s="125">
        <v>1</v>
      </c>
      <c r="F34" s="7"/>
      <c r="G34" s="7"/>
      <c r="H34" s="7"/>
      <c r="I34" s="7"/>
      <c r="J34" s="7"/>
    </row>
    <row r="35" spans="1:10">
      <c r="A35" s="26"/>
      <c r="B35" s="26"/>
      <c r="C35" s="26" t="s">
        <v>419</v>
      </c>
      <c r="D35" s="26" t="s">
        <v>420</v>
      </c>
      <c r="E35" s="124"/>
      <c r="F35" s="7"/>
      <c r="G35" s="7"/>
      <c r="H35" s="7"/>
      <c r="I35" s="7"/>
      <c r="J35" s="7"/>
    </row>
    <row r="36" spans="1:10">
      <c r="A36" s="26"/>
      <c r="B36" s="26"/>
      <c r="C36" s="26"/>
      <c r="D36" s="26"/>
      <c r="E36" s="124"/>
      <c r="F36" s="7"/>
      <c r="G36" s="7"/>
      <c r="H36" s="7"/>
      <c r="I36" s="7"/>
      <c r="J36" s="7"/>
    </row>
    <row r="37" spans="1:10">
      <c r="A37" s="26"/>
      <c r="B37" s="26"/>
      <c r="C37" s="26"/>
      <c r="D37" s="26"/>
      <c r="E37" s="124"/>
      <c r="F37" s="7"/>
      <c r="G37" s="7"/>
      <c r="H37" s="7"/>
      <c r="I37" s="7"/>
      <c r="J37" s="7"/>
    </row>
    <row r="38" spans="1:10" ht="60">
      <c r="A38" s="26"/>
      <c r="B38" s="25"/>
      <c r="C38" s="97" t="s">
        <v>383</v>
      </c>
      <c r="D38" s="97" t="s">
        <v>421</v>
      </c>
      <c r="E38" s="124"/>
      <c r="F38" s="7"/>
      <c r="G38" s="7"/>
      <c r="H38" s="7"/>
      <c r="I38" s="7"/>
      <c r="J38" s="7"/>
    </row>
    <row r="39" spans="1:10" ht="99">
      <c r="A39" s="26"/>
      <c r="B39" s="98" t="s">
        <v>386</v>
      </c>
      <c r="C39" s="99" t="s">
        <v>387</v>
      </c>
      <c r="D39" s="134" t="s">
        <v>422</v>
      </c>
      <c r="E39" s="125">
        <v>0.2</v>
      </c>
      <c r="F39" s="7"/>
      <c r="G39" s="7"/>
      <c r="H39" s="7"/>
      <c r="I39" s="7"/>
      <c r="J39" s="7"/>
    </row>
    <row r="40" spans="1:10" ht="99">
      <c r="A40" s="26"/>
      <c r="B40" s="101" t="s">
        <v>389</v>
      </c>
      <c r="C40" s="102" t="s">
        <v>390</v>
      </c>
      <c r="D40" s="134" t="s">
        <v>423</v>
      </c>
      <c r="E40" s="125">
        <v>0.4</v>
      </c>
      <c r="F40" s="7"/>
      <c r="G40" s="7"/>
      <c r="H40" s="7"/>
      <c r="I40" s="7"/>
      <c r="J40" s="7"/>
    </row>
    <row r="41" spans="1:10" ht="99">
      <c r="A41" s="26"/>
      <c r="B41" s="104" t="s">
        <v>393</v>
      </c>
      <c r="C41" s="102" t="s">
        <v>394</v>
      </c>
      <c r="D41" s="134" t="s">
        <v>424</v>
      </c>
      <c r="E41" s="125">
        <v>0.6</v>
      </c>
      <c r="F41" s="7"/>
      <c r="G41" s="7"/>
      <c r="H41" s="7"/>
      <c r="I41" s="7"/>
      <c r="J41" s="7"/>
    </row>
    <row r="42" spans="1:10" ht="99">
      <c r="A42" s="26"/>
      <c r="B42" s="105" t="s">
        <v>396</v>
      </c>
      <c r="C42" s="102" t="s">
        <v>397</v>
      </c>
      <c r="D42" s="134" t="s">
        <v>425</v>
      </c>
      <c r="E42" s="125">
        <v>0.8</v>
      </c>
      <c r="F42" s="7"/>
      <c r="G42" s="7"/>
      <c r="H42" s="7"/>
      <c r="I42" s="7"/>
      <c r="J42" s="7"/>
    </row>
    <row r="43" spans="1:10" ht="99">
      <c r="A43" s="26"/>
      <c r="B43" s="106" t="s">
        <v>400</v>
      </c>
      <c r="C43" s="102" t="s">
        <v>401</v>
      </c>
      <c r="D43" s="134" t="s">
        <v>426</v>
      </c>
      <c r="E43" s="125">
        <v>1</v>
      </c>
      <c r="F43" s="7"/>
      <c r="G43" s="7"/>
      <c r="H43" s="7"/>
      <c r="I43" s="7"/>
      <c r="J43" s="7"/>
    </row>
    <row r="44" spans="1:10">
      <c r="A44" s="26"/>
      <c r="B44" s="26"/>
      <c r="C44" s="26"/>
      <c r="D44" s="26"/>
      <c r="E44" s="124"/>
      <c r="F44" s="7"/>
      <c r="G44" s="7"/>
      <c r="H44" s="7"/>
      <c r="I44" s="7"/>
      <c r="J44" s="7"/>
    </row>
    <row r="45" spans="1:10" ht="56.25" customHeight="1">
      <c r="A45" s="26"/>
      <c r="B45" s="26"/>
      <c r="C45" s="26"/>
      <c r="D45" s="97" t="s">
        <v>427</v>
      </c>
      <c r="E45" s="124"/>
      <c r="F45" s="7"/>
      <c r="G45" s="7"/>
      <c r="H45" s="7"/>
      <c r="I45" s="7"/>
      <c r="J45" s="7"/>
    </row>
    <row r="46" spans="1:10" ht="94.5" customHeight="1">
      <c r="A46" s="26"/>
      <c r="B46" s="105" t="s">
        <v>396</v>
      </c>
      <c r="C46" s="26"/>
      <c r="D46" s="103" t="s">
        <v>428</v>
      </c>
      <c r="E46" s="125">
        <v>0.8</v>
      </c>
      <c r="F46" s="7"/>
      <c r="G46" s="7"/>
      <c r="H46" s="7"/>
      <c r="I46" s="7"/>
      <c r="J46" s="7"/>
    </row>
    <row r="47" spans="1:10" ht="105.75" customHeight="1">
      <c r="A47" s="26"/>
      <c r="B47" s="106" t="s">
        <v>400</v>
      </c>
      <c r="C47" s="27"/>
      <c r="D47" s="103" t="s">
        <v>429</v>
      </c>
      <c r="E47" s="125">
        <v>1</v>
      </c>
      <c r="F47" s="7"/>
      <c r="G47" s="7"/>
      <c r="H47" s="7"/>
      <c r="I47" s="7"/>
      <c r="J47" s="7"/>
    </row>
    <row r="48" spans="1:10">
      <c r="A48" s="26"/>
      <c r="B48" s="23"/>
      <c r="C48" s="23"/>
      <c r="D48" s="23"/>
      <c r="E48" s="124"/>
      <c r="F48" s="7"/>
      <c r="G48" s="7"/>
      <c r="H48" s="7"/>
      <c r="I48" s="7"/>
      <c r="J48" s="7"/>
    </row>
    <row r="49" spans="1:10">
      <c r="A49" s="26"/>
      <c r="B49" s="23"/>
      <c r="C49" s="23"/>
      <c r="D49" s="23"/>
      <c r="E49" s="124"/>
      <c r="F49" s="7"/>
      <c r="G49" s="7"/>
      <c r="H49" s="7"/>
      <c r="I49" s="7"/>
      <c r="J49" s="7"/>
    </row>
    <row r="50" spans="1:10" ht="20.25">
      <c r="A50" s="26"/>
      <c r="B50" s="26"/>
      <c r="C50" s="27"/>
      <c r="D50" s="27"/>
      <c r="E50" s="124"/>
      <c r="F50" s="7"/>
      <c r="G50" s="7"/>
      <c r="H50" s="7"/>
      <c r="I50" s="7"/>
      <c r="J50" s="7"/>
    </row>
    <row r="51" spans="1:10" ht="46.5" customHeight="1">
      <c r="A51" s="26"/>
      <c r="B51" s="26"/>
      <c r="C51" s="26"/>
      <c r="D51" s="97" t="s">
        <v>430</v>
      </c>
      <c r="E51" s="124"/>
      <c r="F51" s="7"/>
      <c r="G51" s="7"/>
      <c r="H51" s="7"/>
      <c r="I51" s="7"/>
      <c r="J51" s="7"/>
    </row>
    <row r="52" spans="1:10" ht="90" customHeight="1">
      <c r="A52" s="26"/>
      <c r="B52" s="105" t="s">
        <v>396</v>
      </c>
      <c r="C52" s="26"/>
      <c r="D52" s="103" t="s">
        <v>431</v>
      </c>
      <c r="E52" s="125">
        <v>0.8</v>
      </c>
      <c r="F52" s="7"/>
      <c r="G52" s="7"/>
      <c r="H52" s="7"/>
      <c r="I52" s="7"/>
      <c r="J52" s="7"/>
    </row>
    <row r="53" spans="1:10" ht="66">
      <c r="A53" s="26"/>
      <c r="B53" s="106" t="s">
        <v>400</v>
      </c>
      <c r="C53" s="27"/>
      <c r="D53" s="103" t="s">
        <v>432</v>
      </c>
      <c r="E53" s="125">
        <v>1</v>
      </c>
      <c r="F53" s="7"/>
      <c r="G53" s="7"/>
      <c r="H53" s="7"/>
      <c r="I53" s="7"/>
      <c r="J53" s="7"/>
    </row>
    <row r="54" spans="1:10" ht="20.25">
      <c r="A54" s="26"/>
      <c r="B54" s="26"/>
      <c r="C54" s="27"/>
      <c r="D54" s="27"/>
      <c r="E54" s="124"/>
      <c r="F54" s="7"/>
      <c r="G54" s="7"/>
      <c r="H54" s="7"/>
      <c r="I54" s="7"/>
      <c r="J54" s="7"/>
    </row>
    <row r="55" spans="1:10" ht="20.25">
      <c r="A55" s="26"/>
      <c r="B55" s="26"/>
      <c r="C55" s="27"/>
      <c r="D55" s="27"/>
      <c r="E55" s="124"/>
      <c r="F55" s="7"/>
      <c r="G55" s="7"/>
      <c r="H55" s="7"/>
      <c r="I55" s="7"/>
      <c r="J55" s="7"/>
    </row>
    <row r="56" spans="1:10" ht="20.25">
      <c r="A56" s="26"/>
      <c r="B56" s="26"/>
      <c r="C56" s="27"/>
      <c r="D56" s="27"/>
      <c r="E56" s="124"/>
      <c r="F56" s="7"/>
      <c r="G56" s="7"/>
      <c r="H56" s="7"/>
      <c r="I56" s="7"/>
      <c r="J56" s="7"/>
    </row>
    <row r="57" spans="1:10" ht="20.25">
      <c r="A57" s="26"/>
      <c r="B57" s="26"/>
      <c r="C57" s="27"/>
      <c r="D57" s="27"/>
      <c r="E57" s="124"/>
      <c r="F57" s="7"/>
      <c r="G57" s="7"/>
      <c r="H57" s="7"/>
      <c r="I57" s="7"/>
      <c r="J57" s="7"/>
    </row>
    <row r="58" spans="1:10" ht="20.25">
      <c r="A58" s="26"/>
      <c r="B58" s="26"/>
      <c r="C58" s="27"/>
      <c r="D58" s="27"/>
      <c r="E58" s="124"/>
      <c r="F58" s="7"/>
      <c r="G58" s="7"/>
      <c r="H58" s="7"/>
      <c r="I58" s="7"/>
      <c r="J58" s="7"/>
    </row>
    <row r="59" spans="1:10" ht="20.25">
      <c r="A59" s="26"/>
      <c r="B59" s="26"/>
      <c r="C59" s="27"/>
      <c r="D59" s="27"/>
      <c r="E59" s="124"/>
      <c r="F59" s="7"/>
      <c r="G59" s="7"/>
      <c r="H59" s="7"/>
      <c r="I59" s="7"/>
      <c r="J59" s="7"/>
    </row>
    <row r="60" spans="1:10" ht="20.25">
      <c r="A60" s="26"/>
      <c r="B60" s="26"/>
      <c r="C60" s="27"/>
      <c r="D60" s="27"/>
      <c r="E60" s="124"/>
      <c r="F60" s="7"/>
      <c r="G60" s="7"/>
      <c r="H60" s="7"/>
      <c r="I60" s="7"/>
      <c r="J60" s="7"/>
    </row>
    <row r="61" spans="1:10" ht="20.25">
      <c r="A61" s="26"/>
      <c r="B61" s="26"/>
      <c r="C61" s="27"/>
      <c r="D61" s="27"/>
      <c r="E61" s="124"/>
      <c r="F61" s="7"/>
      <c r="G61" s="7"/>
      <c r="H61" s="7"/>
      <c r="I61" s="7"/>
      <c r="J61" s="7"/>
    </row>
    <row r="62" spans="1:10" ht="20.25">
      <c r="A62" s="26"/>
      <c r="B62" s="26"/>
      <c r="C62" s="27"/>
      <c r="D62" s="27"/>
      <c r="E62" s="124"/>
      <c r="F62" s="7"/>
      <c r="G62" s="7"/>
      <c r="H62" s="7"/>
      <c r="I62" s="7"/>
      <c r="J62" s="7"/>
    </row>
    <row r="63" spans="1:10" ht="20.25">
      <c r="A63" s="26"/>
      <c r="B63" s="26"/>
      <c r="C63" s="27"/>
      <c r="D63" s="27"/>
      <c r="E63" s="124"/>
      <c r="F63" s="7"/>
      <c r="G63" s="7"/>
      <c r="H63" s="7"/>
      <c r="I63" s="7"/>
      <c r="J63" s="7"/>
    </row>
    <row r="64" spans="1:10" ht="20.25">
      <c r="A64" s="26"/>
      <c r="B64" s="26"/>
      <c r="C64" s="27"/>
      <c r="D64" s="27"/>
      <c r="E64" s="124"/>
      <c r="F64" s="7"/>
      <c r="G64" s="7"/>
      <c r="H64" s="7"/>
      <c r="I64" s="7"/>
      <c r="J64" s="7"/>
    </row>
    <row r="65" spans="1:10" ht="20.25">
      <c r="A65" s="26"/>
      <c r="B65" s="26"/>
      <c r="C65" s="27"/>
      <c r="D65" s="27"/>
      <c r="E65" s="124"/>
      <c r="F65" s="7"/>
      <c r="G65" s="7"/>
      <c r="H65" s="7"/>
      <c r="I65" s="7"/>
      <c r="J65" s="7"/>
    </row>
    <row r="66" spans="1:10" ht="20.25">
      <c r="A66" s="26"/>
      <c r="B66" s="26"/>
      <c r="C66" s="27"/>
      <c r="D66" s="27"/>
      <c r="E66" s="124"/>
      <c r="F66" s="7"/>
      <c r="G66" s="7"/>
      <c r="H66" s="7"/>
      <c r="I66" s="7"/>
      <c r="J66" s="7"/>
    </row>
    <row r="67" spans="1:10" ht="20.25">
      <c r="A67" s="26"/>
      <c r="B67" s="26"/>
      <c r="C67" s="27"/>
      <c r="D67" s="27"/>
      <c r="E67" s="124"/>
      <c r="F67" s="7"/>
      <c r="G67" s="7"/>
      <c r="H67" s="7"/>
      <c r="I67" s="7"/>
      <c r="J67" s="7"/>
    </row>
    <row r="68" spans="1:10" ht="20.25">
      <c r="A68" s="26"/>
      <c r="B68" s="26"/>
      <c r="C68" s="27"/>
      <c r="D68" s="27"/>
      <c r="E68" s="124"/>
      <c r="F68" s="7"/>
      <c r="G68" s="7"/>
      <c r="H68" s="7"/>
      <c r="I68" s="7"/>
      <c r="J68" s="7"/>
    </row>
    <row r="69" spans="1:10" ht="20.25">
      <c r="A69" s="26"/>
      <c r="B69" s="26"/>
      <c r="C69" s="27"/>
      <c r="D69" s="27"/>
      <c r="E69" s="124"/>
      <c r="F69" s="7"/>
      <c r="G69" s="7"/>
      <c r="H69" s="7"/>
      <c r="I69" s="7"/>
      <c r="J69" s="7"/>
    </row>
    <row r="70" spans="1:10" ht="20.25">
      <c r="A70" s="26"/>
      <c r="B70" s="26"/>
      <c r="C70" s="27"/>
      <c r="D70" s="27"/>
      <c r="E70" s="124"/>
      <c r="F70" s="7"/>
      <c r="G70" s="7"/>
      <c r="H70" s="7"/>
      <c r="I70" s="7"/>
      <c r="J70" s="7"/>
    </row>
    <row r="71" spans="1:10" ht="20.25">
      <c r="A71" s="26"/>
      <c r="B71" s="26"/>
      <c r="C71" s="27"/>
      <c r="D71" s="27"/>
      <c r="E71" s="124"/>
      <c r="F71" s="7"/>
      <c r="G71" s="7"/>
      <c r="H71" s="7"/>
      <c r="I71" s="7"/>
      <c r="J71" s="7"/>
    </row>
    <row r="72" spans="1:10" ht="20.25">
      <c r="A72" s="26"/>
      <c r="B72" s="26"/>
      <c r="C72" s="27"/>
      <c r="D72" s="27"/>
      <c r="E72" s="124"/>
      <c r="F72" s="7"/>
      <c r="G72" s="7"/>
      <c r="H72" s="7"/>
      <c r="I72" s="7"/>
      <c r="J72" s="7"/>
    </row>
    <row r="73" spans="1:10" ht="20.25">
      <c r="A73" s="26"/>
      <c r="B73" s="26"/>
      <c r="C73" s="27"/>
      <c r="D73" s="27"/>
      <c r="E73" s="124"/>
      <c r="F73" s="7"/>
      <c r="G73" s="7"/>
      <c r="H73" s="7"/>
      <c r="I73" s="7"/>
      <c r="J73" s="7"/>
    </row>
    <row r="74" spans="1:10" ht="20.25">
      <c r="A74" s="26"/>
      <c r="B74" s="26"/>
      <c r="C74" s="27"/>
      <c r="D74" s="27"/>
      <c r="E74" s="124"/>
      <c r="F74" s="7"/>
      <c r="G74" s="7"/>
      <c r="H74" s="7"/>
      <c r="I74" s="7"/>
      <c r="J74" s="7"/>
    </row>
    <row r="75" spans="1:10" ht="20.25">
      <c r="A75" s="26"/>
      <c r="B75" s="26"/>
      <c r="C75" s="27"/>
      <c r="D75" s="27"/>
      <c r="E75" s="124"/>
      <c r="F75" s="7"/>
      <c r="G75" s="7"/>
      <c r="H75" s="7"/>
      <c r="I75" s="7"/>
      <c r="J75" s="7"/>
    </row>
    <row r="76" spans="1:10" ht="20.25">
      <c r="A76" s="26"/>
      <c r="B76" s="26"/>
      <c r="C76" s="27"/>
      <c r="D76" s="27"/>
      <c r="E76" s="124"/>
      <c r="F76" s="7"/>
      <c r="G76" s="7"/>
      <c r="H76" s="7"/>
      <c r="I76" s="7"/>
      <c r="J76" s="7"/>
    </row>
    <row r="77" spans="1:10" ht="20.25">
      <c r="A77" s="26"/>
      <c r="B77" s="26"/>
      <c r="C77" s="27"/>
      <c r="D77" s="27"/>
      <c r="E77" s="124"/>
      <c r="F77" s="7"/>
      <c r="G77" s="7"/>
      <c r="H77" s="7"/>
      <c r="I77" s="7"/>
      <c r="J77" s="7"/>
    </row>
    <row r="78" spans="1:10" ht="20.25">
      <c r="A78" s="26"/>
      <c r="B78" s="26"/>
      <c r="C78" s="27"/>
      <c r="D78" s="27"/>
      <c r="E78" s="124"/>
      <c r="F78" s="7"/>
      <c r="G78" s="7"/>
      <c r="H78" s="7"/>
      <c r="I78" s="7"/>
      <c r="J78" s="7"/>
    </row>
    <row r="79" spans="1:10" ht="20.25">
      <c r="A79" s="26"/>
      <c r="B79" s="26"/>
      <c r="C79" s="27"/>
      <c r="D79" s="27"/>
      <c r="E79" s="124"/>
      <c r="F79" s="7"/>
      <c r="G79" s="7"/>
      <c r="H79" s="7"/>
      <c r="I79" s="7"/>
      <c r="J79" s="7"/>
    </row>
    <row r="80" spans="1:10" s="7" customFormat="1" ht="20.25">
      <c r="A80" s="26"/>
      <c r="B80" s="26"/>
      <c r="C80" s="27"/>
      <c r="D80" s="27"/>
      <c r="E80" s="124"/>
    </row>
    <row r="81" spans="1:5" s="7" customFormat="1" ht="20.25">
      <c r="A81" s="26"/>
      <c r="B81" s="26"/>
      <c r="C81" s="27"/>
      <c r="D81" s="27"/>
      <c r="E81" s="124"/>
    </row>
    <row r="82" spans="1:5" s="7" customFormat="1" ht="20.25">
      <c r="A82" s="26"/>
      <c r="B82" s="26"/>
      <c r="C82" s="27"/>
      <c r="D82" s="27"/>
      <c r="E82" s="124"/>
    </row>
    <row r="83" spans="1:5" s="7" customFormat="1" ht="20.25">
      <c r="A83" s="26"/>
      <c r="B83" s="26"/>
      <c r="C83" s="27"/>
      <c r="D83" s="27"/>
      <c r="E83" s="124"/>
    </row>
    <row r="84" spans="1:5" s="7" customFormat="1" ht="20.25">
      <c r="A84" s="26"/>
      <c r="B84" s="26"/>
      <c r="C84" s="27"/>
      <c r="D84" s="27"/>
      <c r="E84" s="124"/>
    </row>
    <row r="85" spans="1:5" s="7" customFormat="1" ht="20.25">
      <c r="A85" s="26"/>
      <c r="B85" s="26"/>
      <c r="C85" s="27"/>
      <c r="D85" s="27"/>
      <c r="E85" s="124"/>
    </row>
    <row r="86" spans="1:5" s="7" customFormat="1" ht="20.25">
      <c r="A86" s="26"/>
      <c r="B86" s="26"/>
      <c r="C86" s="27"/>
      <c r="D86" s="27"/>
      <c r="E86" s="124"/>
    </row>
    <row r="87" spans="1:5" s="7" customFormat="1" ht="20.25">
      <c r="A87" s="26"/>
      <c r="B87" s="26"/>
      <c r="C87" s="27"/>
      <c r="D87" s="27"/>
      <c r="E87" s="124"/>
    </row>
    <row r="88" spans="1:5" s="7" customFormat="1" ht="20.25">
      <c r="A88" s="26"/>
      <c r="B88" s="26"/>
      <c r="C88" s="27"/>
      <c r="D88" s="27"/>
      <c r="E88" s="124"/>
    </row>
    <row r="89" spans="1:5" s="7" customFormat="1" ht="20.25">
      <c r="A89" s="26"/>
      <c r="B89" s="26"/>
      <c r="C89" s="27"/>
      <c r="D89" s="27"/>
      <c r="E89" s="124"/>
    </row>
    <row r="90" spans="1:5" s="7" customFormat="1" ht="20.25">
      <c r="A90" s="26"/>
      <c r="B90" s="26"/>
      <c r="C90" s="27"/>
      <c r="D90" s="27"/>
      <c r="E90" s="124"/>
    </row>
    <row r="91" spans="1:5" s="7" customFormat="1" ht="20.25">
      <c r="A91" s="26"/>
      <c r="B91" s="26"/>
      <c r="C91" s="27"/>
      <c r="D91" s="27"/>
      <c r="E91" s="124"/>
    </row>
    <row r="92" spans="1:5" s="7" customFormat="1" ht="20.25">
      <c r="A92" s="26"/>
      <c r="B92" s="26"/>
      <c r="C92" s="27"/>
      <c r="D92" s="27"/>
      <c r="E92" s="124"/>
    </row>
    <row r="93" spans="1:5" s="7" customFormat="1" ht="20.25">
      <c r="A93" s="26"/>
      <c r="B93" s="26"/>
      <c r="C93" s="27"/>
      <c r="D93" s="27"/>
      <c r="E93" s="124"/>
    </row>
    <row r="94" spans="1:5" s="7" customFormat="1" ht="20.25">
      <c r="A94" s="26"/>
      <c r="B94" s="26"/>
      <c r="C94" s="27"/>
      <c r="D94" s="27"/>
      <c r="E94" s="124"/>
    </row>
    <row r="95" spans="1:5" s="7" customFormat="1" ht="20.25">
      <c r="A95" s="26"/>
      <c r="B95" s="26"/>
      <c r="C95" s="27"/>
      <c r="D95" s="27"/>
      <c r="E95" s="124"/>
    </row>
    <row r="96" spans="1:5" s="7" customFormat="1" ht="20.25">
      <c r="A96" s="26"/>
      <c r="B96" s="26"/>
      <c r="C96" s="27"/>
      <c r="D96" s="27"/>
      <c r="E96" s="124"/>
    </row>
    <row r="97" spans="1:5" s="7" customFormat="1" ht="20.25">
      <c r="A97" s="26"/>
      <c r="B97" s="26"/>
      <c r="C97" s="27"/>
      <c r="D97" s="27"/>
      <c r="E97" s="124"/>
    </row>
    <row r="98" spans="1:5" s="7" customFormat="1" ht="20.25">
      <c r="A98" s="26"/>
      <c r="B98" s="26"/>
      <c r="C98" s="27"/>
      <c r="D98" s="27"/>
      <c r="E98" s="124"/>
    </row>
    <row r="99" spans="1:5" s="7" customFormat="1" ht="20.25">
      <c r="A99" s="26"/>
      <c r="B99" s="26"/>
      <c r="C99" s="27"/>
      <c r="D99" s="27"/>
      <c r="E99" s="124"/>
    </row>
    <row r="100" spans="1:5" s="7" customFormat="1" ht="20.25">
      <c r="A100" s="26"/>
      <c r="B100" s="26"/>
      <c r="C100" s="27"/>
      <c r="D100" s="27"/>
      <c r="E100" s="124"/>
    </row>
    <row r="101" spans="1:5" s="7" customFormat="1" ht="20.25">
      <c r="A101" s="26"/>
      <c r="B101" s="26"/>
      <c r="C101" s="27"/>
      <c r="D101" s="27"/>
      <c r="E101" s="124"/>
    </row>
    <row r="102" spans="1:5" s="7" customFormat="1" ht="20.25">
      <c r="A102" s="26"/>
      <c r="B102" s="26"/>
      <c r="C102" s="27"/>
      <c r="D102" s="27"/>
      <c r="E102" s="124"/>
    </row>
    <row r="103" spans="1:5" s="7" customFormat="1" ht="20.25">
      <c r="A103" s="26"/>
      <c r="B103" s="26"/>
      <c r="C103" s="27"/>
      <c r="D103" s="27"/>
      <c r="E103" s="124"/>
    </row>
    <row r="104" spans="1:5" s="7" customFormat="1" ht="20.25">
      <c r="A104" s="26"/>
      <c r="B104" s="26"/>
      <c r="C104" s="27"/>
      <c r="D104" s="27"/>
      <c r="E104" s="124"/>
    </row>
    <row r="105" spans="1:5" s="7" customFormat="1" ht="20.25">
      <c r="A105" s="26"/>
      <c r="B105" s="26"/>
      <c r="C105" s="27"/>
      <c r="D105" s="27"/>
      <c r="E105" s="124"/>
    </row>
    <row r="106" spans="1:5" s="7" customFormat="1" ht="20.25">
      <c r="A106" s="26"/>
      <c r="B106" s="26"/>
      <c r="C106" s="27"/>
      <c r="D106" s="27"/>
      <c r="E106" s="124"/>
    </row>
    <row r="107" spans="1:5" s="7" customFormat="1" ht="20.25">
      <c r="A107" s="26"/>
      <c r="B107" s="26"/>
      <c r="C107" s="27"/>
      <c r="D107" s="27"/>
      <c r="E107" s="124"/>
    </row>
    <row r="108" spans="1:5" s="7" customFormat="1" ht="20.25">
      <c r="A108" s="26"/>
      <c r="B108" s="26"/>
      <c r="C108" s="27"/>
      <c r="D108" s="27"/>
      <c r="E108" s="124"/>
    </row>
    <row r="109" spans="1:5" s="7" customFormat="1" ht="20.25">
      <c r="A109" s="26"/>
      <c r="B109" s="26"/>
      <c r="C109" s="27"/>
      <c r="D109" s="27"/>
      <c r="E109" s="124"/>
    </row>
    <row r="110" spans="1:5" s="7" customFormat="1" ht="20.25">
      <c r="A110" s="26"/>
      <c r="B110" s="26"/>
      <c r="C110" s="27"/>
      <c r="D110" s="27"/>
      <c r="E110" s="124"/>
    </row>
    <row r="111" spans="1:5" s="7" customFormat="1" ht="20.25">
      <c r="A111" s="26"/>
      <c r="B111" s="26"/>
      <c r="C111" s="27"/>
      <c r="D111" s="27"/>
      <c r="E111" s="124"/>
    </row>
    <row r="112" spans="1:5" s="7" customFormat="1" ht="20.25">
      <c r="A112" s="26"/>
      <c r="B112" s="26"/>
      <c r="C112" s="27"/>
      <c r="D112" s="27"/>
      <c r="E112" s="124"/>
    </row>
    <row r="113" spans="1:5" s="7" customFormat="1" ht="20.25">
      <c r="A113" s="26"/>
      <c r="B113" s="26"/>
      <c r="C113" s="27"/>
      <c r="D113" s="27"/>
      <c r="E113" s="124"/>
    </row>
    <row r="114" spans="1:5" s="7" customFormat="1" ht="20.25">
      <c r="A114" s="26"/>
      <c r="B114" s="26"/>
      <c r="C114" s="27"/>
      <c r="D114" s="27"/>
      <c r="E114" s="124"/>
    </row>
    <row r="115" spans="1:5" s="7" customFormat="1" ht="20.25">
      <c r="A115" s="26"/>
      <c r="B115" s="26"/>
      <c r="C115" s="27"/>
      <c r="D115" s="27"/>
      <c r="E115" s="124"/>
    </row>
    <row r="116" spans="1:5" s="7" customFormat="1" ht="20.25">
      <c r="A116" s="26"/>
      <c r="B116" s="26"/>
      <c r="C116" s="27"/>
      <c r="D116" s="27"/>
      <c r="E116" s="124"/>
    </row>
    <row r="117" spans="1:5" s="7" customFormat="1" ht="20.25">
      <c r="A117" s="26"/>
      <c r="B117" s="26"/>
      <c r="C117" s="27"/>
      <c r="D117" s="27"/>
      <c r="E117" s="124"/>
    </row>
    <row r="118" spans="1:5" s="7" customFormat="1" ht="20.25">
      <c r="A118" s="26"/>
      <c r="B118" s="26"/>
      <c r="C118" s="27"/>
      <c r="D118" s="27"/>
      <c r="E118" s="124"/>
    </row>
    <row r="119" spans="1:5" s="7" customFormat="1" ht="20.25">
      <c r="A119" s="26"/>
      <c r="B119" s="26"/>
      <c r="C119" s="27"/>
      <c r="D119" s="27"/>
      <c r="E119" s="124"/>
    </row>
    <row r="120" spans="1:5" s="7" customFormat="1" ht="20.25">
      <c r="A120" s="26"/>
      <c r="B120" s="26"/>
      <c r="C120" s="27"/>
      <c r="D120" s="27"/>
      <c r="E120" s="124"/>
    </row>
    <row r="121" spans="1:5" s="7" customFormat="1" ht="20.25">
      <c r="A121" s="26"/>
      <c r="B121" s="26"/>
      <c r="C121" s="27"/>
      <c r="D121" s="27"/>
      <c r="E121" s="124"/>
    </row>
    <row r="122" spans="1:5" s="7" customFormat="1" ht="20.25">
      <c r="A122" s="26"/>
      <c r="B122" s="26"/>
      <c r="C122" s="27"/>
      <c r="D122" s="27"/>
      <c r="E122" s="124"/>
    </row>
    <row r="123" spans="1:5" s="7" customFormat="1" ht="20.25">
      <c r="A123" s="26"/>
      <c r="B123" s="26"/>
      <c r="C123" s="27"/>
      <c r="D123" s="27"/>
      <c r="E123" s="124"/>
    </row>
    <row r="124" spans="1:5" s="7" customFormat="1" ht="20.25">
      <c r="A124" s="26"/>
      <c r="B124" s="26"/>
      <c r="C124" s="27"/>
      <c r="D124" s="27"/>
      <c r="E124" s="124"/>
    </row>
    <row r="125" spans="1:5" s="7" customFormat="1" ht="20.25">
      <c r="A125" s="26"/>
      <c r="B125" s="26"/>
      <c r="C125" s="27"/>
      <c r="D125" s="27"/>
      <c r="E125" s="124"/>
    </row>
    <row r="126" spans="1:5" s="7" customFormat="1" ht="20.25">
      <c r="A126" s="26"/>
      <c r="B126" s="26"/>
      <c r="C126" s="27"/>
      <c r="D126" s="27"/>
      <c r="E126" s="124"/>
    </row>
    <row r="127" spans="1:5" s="7" customFormat="1" ht="20.25">
      <c r="A127" s="26"/>
      <c r="B127" s="26"/>
      <c r="C127" s="27"/>
      <c r="D127" s="27"/>
      <c r="E127" s="124"/>
    </row>
    <row r="128" spans="1:5" s="7" customFormat="1" ht="20.25">
      <c r="A128" s="26"/>
      <c r="B128" s="26"/>
      <c r="C128" s="27"/>
      <c r="D128" s="27"/>
      <c r="E128" s="124"/>
    </row>
    <row r="129" spans="1:5" s="7" customFormat="1" ht="20.25">
      <c r="A129" s="26"/>
      <c r="B129" s="26"/>
      <c r="C129" s="27"/>
      <c r="D129" s="27"/>
      <c r="E129" s="124"/>
    </row>
    <row r="130" spans="1:5" s="7" customFormat="1" ht="20.25">
      <c r="A130" s="26"/>
      <c r="B130" s="26"/>
      <c r="C130" s="27"/>
      <c r="D130" s="27"/>
      <c r="E130" s="124"/>
    </row>
    <row r="131" spans="1:5" s="7" customFormat="1" ht="20.25">
      <c r="A131" s="26"/>
      <c r="B131" s="26"/>
      <c r="C131" s="27"/>
      <c r="D131" s="27"/>
      <c r="E131" s="124"/>
    </row>
    <row r="132" spans="1:5" s="7" customFormat="1" ht="20.25">
      <c r="A132" s="26"/>
      <c r="B132" s="26"/>
      <c r="C132" s="27"/>
      <c r="D132" s="27"/>
      <c r="E132" s="124"/>
    </row>
    <row r="133" spans="1:5" s="7" customFormat="1" ht="20.25">
      <c r="A133" s="26"/>
      <c r="B133" s="26"/>
      <c r="C133" s="27"/>
      <c r="D133" s="27"/>
      <c r="E133" s="124"/>
    </row>
    <row r="134" spans="1:5" s="7" customFormat="1" ht="20.25">
      <c r="A134" s="26"/>
      <c r="B134" s="26"/>
      <c r="C134" s="27"/>
      <c r="D134" s="27"/>
      <c r="E134" s="124"/>
    </row>
    <row r="135" spans="1:5" s="7" customFormat="1" ht="20.25">
      <c r="A135" s="26"/>
      <c r="B135" s="26"/>
      <c r="C135" s="27"/>
      <c r="D135" s="27"/>
      <c r="E135" s="124"/>
    </row>
    <row r="136" spans="1:5" s="7" customFormat="1" ht="20.25">
      <c r="A136" s="26"/>
      <c r="B136" s="26"/>
      <c r="C136" s="27"/>
      <c r="D136" s="27"/>
      <c r="E136" s="124"/>
    </row>
    <row r="137" spans="1:5" s="7" customFormat="1" ht="20.25">
      <c r="A137" s="26"/>
      <c r="B137" s="26"/>
      <c r="C137" s="27"/>
      <c r="D137" s="27"/>
      <c r="E137" s="124"/>
    </row>
    <row r="138" spans="1:5" s="7" customFormat="1" ht="20.25">
      <c r="A138" s="26"/>
      <c r="B138" s="26"/>
      <c r="C138" s="27"/>
      <c r="D138" s="27"/>
      <c r="E138" s="124"/>
    </row>
    <row r="139" spans="1:5" s="7" customFormat="1" ht="20.25">
      <c r="A139" s="26"/>
      <c r="B139" s="26"/>
      <c r="C139" s="27"/>
      <c r="D139" s="27"/>
      <c r="E139" s="124"/>
    </row>
    <row r="140" spans="1:5" s="7" customFormat="1" ht="20.25">
      <c r="A140" s="26"/>
      <c r="B140" s="26"/>
      <c r="C140" s="27"/>
      <c r="D140" s="27"/>
      <c r="E140" s="124"/>
    </row>
    <row r="141" spans="1:5" s="7" customFormat="1" ht="20.25">
      <c r="A141" s="26"/>
      <c r="B141" s="26"/>
      <c r="C141" s="27"/>
      <c r="D141" s="27"/>
      <c r="E141" s="124"/>
    </row>
    <row r="142" spans="1:5" s="7" customFormat="1" ht="20.25">
      <c r="A142" s="26"/>
      <c r="B142" s="26"/>
      <c r="C142" s="27"/>
      <c r="D142" s="27"/>
      <c r="E142" s="124"/>
    </row>
    <row r="143" spans="1:5" s="7" customFormat="1" ht="20.25">
      <c r="A143" s="26"/>
      <c r="B143" s="26"/>
      <c r="C143" s="27"/>
      <c r="D143" s="27"/>
      <c r="E143" s="124"/>
    </row>
    <row r="144" spans="1:5" s="7" customFormat="1" ht="20.25">
      <c r="A144" s="26"/>
      <c r="B144" s="26"/>
      <c r="C144" s="27"/>
      <c r="D144" s="27"/>
      <c r="E144" s="124"/>
    </row>
    <row r="145" spans="1:5" s="7" customFormat="1" ht="20.25">
      <c r="A145" s="26"/>
      <c r="B145" s="26"/>
      <c r="C145" s="27"/>
      <c r="D145" s="27"/>
      <c r="E145" s="124"/>
    </row>
    <row r="146" spans="1:5" s="7" customFormat="1" ht="20.25">
      <c r="A146" s="26"/>
      <c r="B146" s="26"/>
      <c r="C146" s="27"/>
      <c r="D146" s="27"/>
      <c r="E146" s="124"/>
    </row>
    <row r="147" spans="1:5" s="7" customFormat="1" ht="20.25">
      <c r="A147" s="26"/>
      <c r="B147" s="26"/>
      <c r="C147" s="27"/>
      <c r="D147" s="27"/>
      <c r="E147" s="124"/>
    </row>
    <row r="148" spans="1:5" s="7" customFormat="1" ht="20.25">
      <c r="A148" s="26"/>
      <c r="B148" s="26"/>
      <c r="C148" s="27"/>
      <c r="D148" s="27"/>
      <c r="E148" s="124"/>
    </row>
    <row r="149" spans="1:5" s="7" customFormat="1" ht="20.25">
      <c r="A149" s="26"/>
      <c r="B149" s="26"/>
      <c r="C149" s="27"/>
      <c r="D149" s="27"/>
      <c r="E149" s="124"/>
    </row>
    <row r="150" spans="1:5" s="7" customFormat="1" ht="20.25">
      <c r="A150" s="26"/>
      <c r="B150" s="26"/>
      <c r="C150" s="27"/>
      <c r="D150" s="27"/>
      <c r="E150" s="124"/>
    </row>
    <row r="151" spans="1:5" s="7" customFormat="1" ht="20.25">
      <c r="A151" s="26"/>
      <c r="B151" s="26"/>
      <c r="C151" s="27"/>
      <c r="D151" s="27"/>
      <c r="E151" s="124"/>
    </row>
    <row r="152" spans="1:5" s="7" customFormat="1" ht="20.25">
      <c r="A152" s="26"/>
      <c r="B152" s="26"/>
      <c r="C152" s="27"/>
      <c r="D152" s="27"/>
      <c r="E152" s="124"/>
    </row>
    <row r="153" spans="1:5" s="7" customFormat="1" ht="20.25">
      <c r="A153" s="26"/>
      <c r="B153" s="26"/>
      <c r="C153" s="27"/>
      <c r="D153" s="27"/>
      <c r="E153" s="124"/>
    </row>
    <row r="154" spans="1:5" s="7" customFormat="1" ht="20.25">
      <c r="A154" s="26"/>
      <c r="B154" s="26"/>
      <c r="C154" s="27"/>
      <c r="D154" s="27"/>
      <c r="E154" s="124"/>
    </row>
    <row r="155" spans="1:5" s="7" customFormat="1" ht="20.25">
      <c r="A155" s="26"/>
      <c r="B155" s="26"/>
      <c r="C155" s="27"/>
      <c r="D155" s="27"/>
      <c r="E155" s="124"/>
    </row>
    <row r="156" spans="1:5" s="7" customFormat="1" ht="20.25">
      <c r="A156" s="26"/>
      <c r="B156" s="26"/>
      <c r="C156" s="27"/>
      <c r="D156" s="27"/>
      <c r="E156" s="124"/>
    </row>
    <row r="157" spans="1:5" s="7" customFormat="1" ht="20.25">
      <c r="A157" s="26"/>
      <c r="B157" s="26"/>
      <c r="C157" s="27"/>
      <c r="D157" s="27"/>
      <c r="E157" s="124"/>
    </row>
    <row r="158" spans="1:5" s="7" customFormat="1" ht="20.25">
      <c r="A158" s="26"/>
      <c r="B158" s="26"/>
      <c r="C158" s="27"/>
      <c r="D158" s="27"/>
      <c r="E158" s="124"/>
    </row>
    <row r="159" spans="1:5" s="7" customFormat="1" ht="20.25">
      <c r="A159" s="26"/>
      <c r="B159" s="26"/>
      <c r="C159" s="27"/>
      <c r="D159" s="27"/>
      <c r="E159" s="124"/>
    </row>
    <row r="160" spans="1:5" s="7" customFormat="1" ht="20.25">
      <c r="A160" s="26"/>
      <c r="B160" s="26"/>
      <c r="C160" s="27"/>
      <c r="D160" s="27"/>
      <c r="E160" s="124"/>
    </row>
    <row r="161" spans="1:5" s="7" customFormat="1" ht="20.25">
      <c r="A161" s="26"/>
      <c r="B161" s="26"/>
      <c r="C161" s="27"/>
      <c r="D161" s="27"/>
      <c r="E161" s="124"/>
    </row>
    <row r="162" spans="1:5" s="7" customFormat="1" ht="20.25">
      <c r="A162" s="26"/>
      <c r="B162" s="26"/>
      <c r="C162" s="27"/>
      <c r="D162" s="27"/>
      <c r="E162" s="124"/>
    </row>
    <row r="163" spans="1:5" s="7" customFormat="1" ht="20.25">
      <c r="A163" s="26"/>
      <c r="B163" s="26"/>
      <c r="C163" s="27"/>
      <c r="D163" s="27"/>
      <c r="E163" s="124"/>
    </row>
    <row r="164" spans="1:5" s="7" customFormat="1" ht="20.25">
      <c r="A164" s="26"/>
      <c r="B164" s="26"/>
      <c r="C164" s="27"/>
      <c r="D164" s="27"/>
      <c r="E164" s="124"/>
    </row>
    <row r="165" spans="1:5" s="7" customFormat="1" ht="20.25">
      <c r="A165" s="26"/>
      <c r="B165" s="26"/>
      <c r="C165" s="27"/>
      <c r="D165" s="27"/>
      <c r="E165" s="124"/>
    </row>
    <row r="166" spans="1:5" s="7" customFormat="1" ht="20.25">
      <c r="A166" s="26"/>
      <c r="B166" s="26"/>
      <c r="C166" s="27"/>
      <c r="D166" s="27"/>
      <c r="E166" s="124"/>
    </row>
    <row r="167" spans="1:5" s="7" customFormat="1" ht="20.25">
      <c r="A167" s="26"/>
      <c r="B167" s="26"/>
      <c r="C167" s="27"/>
      <c r="D167" s="27"/>
      <c r="E167" s="124"/>
    </row>
    <row r="168" spans="1:5" s="7" customFormat="1" ht="20.25">
      <c r="A168" s="26"/>
      <c r="B168" s="26"/>
      <c r="C168" s="27"/>
      <c r="D168" s="27"/>
      <c r="E168" s="124"/>
    </row>
    <row r="169" spans="1:5" s="7" customFormat="1" ht="20.25">
      <c r="A169" s="26"/>
      <c r="B169" s="26"/>
      <c r="C169" s="27"/>
      <c r="D169" s="27"/>
      <c r="E169" s="124"/>
    </row>
    <row r="170" spans="1:5" s="7" customFormat="1" ht="20.25">
      <c r="A170" s="26"/>
      <c r="B170" s="26"/>
      <c r="C170" s="27"/>
      <c r="D170" s="27"/>
      <c r="E170" s="124"/>
    </row>
    <row r="171" spans="1:5" s="7" customFormat="1" ht="20.25">
      <c r="A171" s="26"/>
      <c r="B171" s="26"/>
      <c r="C171" s="27"/>
      <c r="D171" s="27"/>
      <c r="E171" s="124"/>
    </row>
    <row r="172" spans="1:5" s="7" customFormat="1" ht="20.25">
      <c r="A172" s="26"/>
      <c r="B172" s="26"/>
      <c r="C172" s="27"/>
      <c r="D172" s="27"/>
      <c r="E172" s="124"/>
    </row>
    <row r="173" spans="1:5" s="7" customFormat="1" ht="20.25">
      <c r="A173" s="26"/>
      <c r="B173" s="26"/>
      <c r="C173" s="27"/>
      <c r="D173" s="27"/>
      <c r="E173" s="124"/>
    </row>
    <row r="174" spans="1:5" s="7" customFormat="1" ht="20.25">
      <c r="A174" s="26"/>
      <c r="B174" s="26"/>
      <c r="C174" s="27"/>
      <c r="D174" s="27"/>
      <c r="E174" s="124"/>
    </row>
    <row r="175" spans="1:5" s="7" customFormat="1" ht="20.25">
      <c r="A175" s="26"/>
      <c r="B175" s="26"/>
      <c r="C175" s="27"/>
      <c r="D175" s="27"/>
      <c r="E175" s="124"/>
    </row>
    <row r="176" spans="1:5" s="7" customFormat="1" ht="20.25">
      <c r="A176" s="26"/>
      <c r="B176" s="26"/>
      <c r="C176" s="27"/>
      <c r="D176" s="27"/>
      <c r="E176" s="124"/>
    </row>
    <row r="177" spans="1:5" s="7" customFormat="1" ht="20.25">
      <c r="A177" s="26"/>
      <c r="B177" s="26"/>
      <c r="C177" s="27"/>
      <c r="D177" s="27"/>
      <c r="E177" s="124"/>
    </row>
    <row r="178" spans="1:5" s="7" customFormat="1" ht="20.25">
      <c r="A178" s="26"/>
      <c r="B178" s="26"/>
      <c r="C178" s="27"/>
      <c r="D178" s="27"/>
      <c r="E178" s="124"/>
    </row>
    <row r="179" spans="1:5" s="7" customFormat="1" ht="20.25">
      <c r="A179" s="26"/>
      <c r="B179" s="26"/>
      <c r="C179" s="27"/>
      <c r="D179" s="27"/>
      <c r="E179" s="124"/>
    </row>
    <row r="180" spans="1:5" s="7" customFormat="1" ht="20.25">
      <c r="A180" s="26"/>
      <c r="B180" s="26"/>
      <c r="C180" s="27"/>
      <c r="D180" s="27"/>
      <c r="E180" s="124"/>
    </row>
    <row r="181" spans="1:5" s="7" customFormat="1" ht="20.25">
      <c r="A181" s="26"/>
      <c r="B181" s="26"/>
      <c r="C181" s="27"/>
      <c r="D181" s="27"/>
      <c r="E181" s="124"/>
    </row>
    <row r="182" spans="1:5" s="7" customFormat="1" ht="20.25">
      <c r="A182" s="26"/>
      <c r="B182" s="26"/>
      <c r="C182" s="27"/>
      <c r="D182" s="27"/>
      <c r="E182" s="124"/>
    </row>
    <row r="183" spans="1:5" s="7" customFormat="1" ht="20.25">
      <c r="A183" s="26"/>
      <c r="B183" s="26"/>
      <c r="C183" s="27"/>
      <c r="D183" s="27"/>
      <c r="E183" s="124"/>
    </row>
    <row r="184" spans="1:5" s="7" customFormat="1" ht="20.25">
      <c r="A184" s="26"/>
      <c r="B184" s="26"/>
      <c r="C184" s="27"/>
      <c r="D184" s="27"/>
      <c r="E184" s="124"/>
    </row>
    <row r="185" spans="1:5" s="7" customFormat="1" ht="20.25">
      <c r="A185" s="26"/>
      <c r="B185" s="26"/>
      <c r="C185" s="27"/>
      <c r="D185" s="27"/>
      <c r="E185" s="124"/>
    </row>
    <row r="186" spans="1:5" s="7" customFormat="1" ht="20.25">
      <c r="A186" s="26"/>
      <c r="B186" s="26"/>
      <c r="C186" s="27"/>
      <c r="D186" s="27"/>
      <c r="E186" s="124"/>
    </row>
    <row r="187" spans="1:5" s="7" customFormat="1" ht="20.25">
      <c r="A187" s="26"/>
      <c r="B187" s="26"/>
      <c r="C187" s="27"/>
      <c r="D187" s="27"/>
      <c r="E187" s="124"/>
    </row>
    <row r="188" spans="1:5" s="7" customFormat="1" ht="20.25">
      <c r="A188" s="26"/>
      <c r="B188" s="26"/>
      <c r="C188" s="27"/>
      <c r="D188" s="27"/>
      <c r="E188" s="124"/>
    </row>
    <row r="189" spans="1:5" s="7" customFormat="1" ht="20.25">
      <c r="A189" s="26"/>
      <c r="B189" s="26"/>
      <c r="C189" s="27"/>
      <c r="D189" s="27"/>
      <c r="E189" s="124"/>
    </row>
    <row r="190" spans="1:5" s="7" customFormat="1" ht="20.25">
      <c r="A190" s="26"/>
      <c r="B190" s="26"/>
      <c r="C190" s="27"/>
      <c r="D190" s="27"/>
      <c r="E190" s="124"/>
    </row>
    <row r="191" spans="1:5" s="7" customFormat="1" ht="20.25">
      <c r="A191" s="26"/>
      <c r="B191" s="26"/>
      <c r="C191" s="27"/>
      <c r="D191" s="27"/>
      <c r="E191" s="124"/>
    </row>
    <row r="192" spans="1:5" s="7" customFormat="1" ht="20.25">
      <c r="A192" s="26"/>
      <c r="B192" s="26"/>
      <c r="C192" s="27"/>
      <c r="D192" s="27"/>
      <c r="E192" s="124"/>
    </row>
    <row r="193" spans="1:5" s="7" customFormat="1" ht="20.25">
      <c r="A193" s="26"/>
      <c r="B193" s="26"/>
      <c r="C193" s="27"/>
      <c r="D193" s="27"/>
      <c r="E193" s="124"/>
    </row>
    <row r="194" spans="1:5" s="7" customFormat="1" ht="20.25">
      <c r="A194" s="26"/>
      <c r="B194" s="26"/>
      <c r="C194" s="27"/>
      <c r="D194" s="27"/>
      <c r="E194" s="124"/>
    </row>
    <row r="195" spans="1:5" s="7" customFormat="1" ht="20.25">
      <c r="A195" s="26"/>
      <c r="B195" s="26"/>
      <c r="C195" s="27"/>
      <c r="D195" s="27"/>
      <c r="E195" s="124"/>
    </row>
    <row r="196" spans="1:5" s="7" customFormat="1" ht="20.25">
      <c r="A196" s="26"/>
      <c r="B196" s="26"/>
      <c r="C196" s="27"/>
      <c r="D196" s="27"/>
      <c r="E196" s="124"/>
    </row>
    <row r="197" spans="1:5" s="7" customFormat="1" ht="20.25">
      <c r="A197" s="26"/>
      <c r="B197" s="26"/>
      <c r="C197" s="27"/>
      <c r="D197" s="27"/>
      <c r="E197" s="124"/>
    </row>
    <row r="198" spans="1:5" s="7" customFormat="1" ht="20.25">
      <c r="A198" s="26"/>
      <c r="B198" s="26"/>
      <c r="C198" s="27"/>
      <c r="D198" s="27"/>
      <c r="E198" s="124"/>
    </row>
    <row r="199" spans="1:5" s="7" customFormat="1" ht="20.25">
      <c r="A199" s="26"/>
      <c r="B199" s="26"/>
      <c r="C199" s="27"/>
      <c r="D199" s="27"/>
      <c r="E199" s="124"/>
    </row>
    <row r="200" spans="1:5" s="7" customFormat="1" ht="20.25">
      <c r="A200" s="26"/>
      <c r="B200" s="26"/>
      <c r="C200" s="27"/>
      <c r="D200" s="27"/>
      <c r="E200" s="124"/>
    </row>
    <row r="201" spans="1:5" s="7" customFormat="1" ht="20.25">
      <c r="A201" s="26"/>
      <c r="B201" s="26"/>
      <c r="C201" s="27"/>
      <c r="D201" s="27"/>
      <c r="E201" s="124"/>
    </row>
    <row r="202" spans="1:5" s="7" customFormat="1" ht="20.25">
      <c r="A202" s="26"/>
      <c r="B202" s="26"/>
      <c r="C202" s="27"/>
      <c r="D202" s="27"/>
      <c r="E202" s="124"/>
    </row>
    <row r="203" spans="1:5" s="7" customFormat="1" ht="20.25">
      <c r="A203" s="26"/>
      <c r="B203" s="26"/>
      <c r="C203" s="27"/>
      <c r="D203" s="27"/>
      <c r="E203" s="124"/>
    </row>
    <row r="204" spans="1:5" s="7" customFormat="1" ht="20.25">
      <c r="A204" s="26"/>
      <c r="B204" s="26"/>
      <c r="C204" s="27"/>
      <c r="D204" s="27"/>
      <c r="E204" s="124"/>
    </row>
    <row r="205" spans="1:5" s="7" customFormat="1" ht="20.25">
      <c r="A205" s="26"/>
      <c r="B205" s="26"/>
      <c r="C205" s="27"/>
      <c r="D205" s="27"/>
      <c r="E205" s="124"/>
    </row>
    <row r="206" spans="1:5" s="7" customFormat="1" ht="20.25">
      <c r="A206" s="26"/>
      <c r="B206" s="26"/>
      <c r="C206" s="27"/>
      <c r="D206" s="27"/>
      <c r="E206" s="124"/>
    </row>
    <row r="207" spans="1:5" s="7" customFormat="1" ht="20.25">
      <c r="A207" s="26"/>
      <c r="B207" s="26"/>
      <c r="C207" s="27"/>
      <c r="D207" s="27"/>
      <c r="E207" s="124"/>
    </row>
    <row r="208" spans="1:5" s="7" customFormat="1" ht="20.25">
      <c r="A208" s="26"/>
      <c r="B208" s="26"/>
      <c r="C208" s="27"/>
      <c r="D208" s="27"/>
      <c r="E208" s="124"/>
    </row>
    <row r="209" spans="1:5" s="7" customFormat="1" ht="20.25">
      <c r="A209" s="26"/>
      <c r="B209" s="26"/>
      <c r="C209" s="27"/>
      <c r="D209" s="27"/>
      <c r="E209" s="124"/>
    </row>
    <row r="210" spans="1:5" s="7" customFormat="1" ht="20.25">
      <c r="A210" s="26"/>
      <c r="B210" s="26"/>
      <c r="C210" s="27"/>
      <c r="D210" s="27"/>
      <c r="E210" s="124"/>
    </row>
    <row r="211" spans="1:5" s="7" customFormat="1" ht="20.25">
      <c r="A211" s="26"/>
      <c r="B211" s="26"/>
      <c r="C211" s="27"/>
      <c r="D211" s="27"/>
      <c r="E211" s="124"/>
    </row>
    <row r="212" spans="1:5" s="7" customFormat="1" ht="20.25">
      <c r="A212" s="26"/>
      <c r="B212" s="26"/>
      <c r="C212" s="27"/>
      <c r="D212" s="27"/>
      <c r="E212" s="124"/>
    </row>
    <row r="213" spans="1:5" s="7" customFormat="1" ht="20.25">
      <c r="A213" s="26"/>
      <c r="B213" s="26"/>
      <c r="C213" s="27"/>
      <c r="D213" s="27"/>
      <c r="E213" s="124"/>
    </row>
    <row r="214" spans="1:5" s="7" customFormat="1" ht="20.25">
      <c r="A214" s="26"/>
      <c r="B214" s="26"/>
      <c r="C214" s="27"/>
      <c r="D214" s="27"/>
      <c r="E214" s="124"/>
    </row>
    <row r="215" spans="1:5" s="7" customFormat="1" ht="20.25">
      <c r="A215" s="26"/>
      <c r="B215" s="26"/>
      <c r="C215" s="27"/>
      <c r="D215" s="27"/>
      <c r="E215" s="124"/>
    </row>
    <row r="216" spans="1:5" s="7" customFormat="1" ht="20.25">
      <c r="A216" s="26"/>
      <c r="B216" s="26"/>
      <c r="C216" s="27"/>
      <c r="D216" s="27"/>
      <c r="E216" s="124"/>
    </row>
    <row r="217" spans="1:5" s="7" customFormat="1" ht="20.25">
      <c r="A217" s="26"/>
      <c r="B217" s="26"/>
      <c r="C217" s="27"/>
      <c r="D217" s="27"/>
      <c r="E217" s="124"/>
    </row>
    <row r="218" spans="1:5" s="7" customFormat="1" ht="20.25">
      <c r="A218" s="26"/>
      <c r="B218" s="26"/>
      <c r="C218" s="27"/>
      <c r="D218" s="27"/>
      <c r="E218" s="124"/>
    </row>
    <row r="219" spans="1:5" s="7" customFormat="1" ht="20.25">
      <c r="A219" s="26"/>
      <c r="B219" s="26"/>
      <c r="C219" s="27"/>
      <c r="D219" s="27"/>
      <c r="E219" s="124"/>
    </row>
    <row r="220" spans="1:5" s="7" customFormat="1" ht="20.25">
      <c r="A220" s="26"/>
      <c r="B220" s="26"/>
      <c r="C220" s="27"/>
      <c r="D220" s="27"/>
      <c r="E220" s="124"/>
    </row>
    <row r="221" spans="1:5" s="7" customFormat="1" ht="20.25">
      <c r="A221" s="26"/>
      <c r="B221" s="26"/>
      <c r="C221" s="27"/>
      <c r="D221" s="27"/>
      <c r="E221" s="124"/>
    </row>
    <row r="222" spans="1:5" s="7" customFormat="1" ht="20.25">
      <c r="A222" s="26"/>
      <c r="B222" s="26"/>
      <c r="C222" s="27"/>
      <c r="D222" s="27"/>
      <c r="E222" s="124"/>
    </row>
    <row r="223" spans="1:5" s="7" customFormat="1" ht="20.25">
      <c r="A223" s="26"/>
      <c r="B223" s="26"/>
      <c r="C223" s="27"/>
      <c r="D223" s="27"/>
      <c r="E223" s="124"/>
    </row>
    <row r="224" spans="1:5" s="7" customFormat="1" ht="20.25">
      <c r="A224" s="26"/>
      <c r="B224" s="26"/>
      <c r="C224" s="27"/>
      <c r="D224" s="27"/>
      <c r="E224" s="124"/>
    </row>
    <row r="225" spans="1:7" s="7" customFormat="1" ht="20.25">
      <c r="A225" s="26"/>
      <c r="B225" s="26"/>
      <c r="C225" s="27"/>
      <c r="D225" s="27"/>
      <c r="E225" s="124"/>
    </row>
    <row r="226" spans="1:7" s="7" customFormat="1" ht="20.25">
      <c r="A226" s="26"/>
      <c r="B226" s="26"/>
      <c r="C226" s="27"/>
      <c r="D226" s="27"/>
      <c r="E226" s="124"/>
    </row>
    <row r="227" spans="1:7" s="7" customFormat="1" ht="20.25">
      <c r="A227" s="26"/>
      <c r="B227" s="26"/>
      <c r="C227" s="27"/>
      <c r="D227" s="27"/>
      <c r="E227" s="124"/>
    </row>
    <row r="228" spans="1:7" s="7" customFormat="1" ht="20.25">
      <c r="A228" s="26"/>
      <c r="B228" s="26"/>
      <c r="C228" s="27"/>
      <c r="D228" s="27"/>
      <c r="E228" s="124"/>
    </row>
    <row r="229" spans="1:7" s="7" customFormat="1" ht="20.25">
      <c r="A229" s="26"/>
      <c r="B229" s="26"/>
      <c r="C229" s="27"/>
      <c r="D229" s="27"/>
      <c r="E229" s="124"/>
    </row>
    <row r="230" spans="1:7" s="7" customFormat="1" ht="20.25">
      <c r="A230" s="26"/>
      <c r="B230" s="26"/>
      <c r="C230" s="27"/>
      <c r="D230" s="27"/>
      <c r="E230" s="124"/>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433</v>
      </c>
      <c r="C237" s="31" t="s">
        <v>434</v>
      </c>
      <c r="D237" t="s">
        <v>433</v>
      </c>
      <c r="E237" s="117" t="s">
        <v>434</v>
      </c>
    </row>
    <row r="238" spans="1:7" ht="21">
      <c r="A238" s="7"/>
      <c r="B238" s="32" t="s">
        <v>435</v>
      </c>
      <c r="C238" s="32" t="s">
        <v>436</v>
      </c>
      <c r="D238" t="s">
        <v>435</v>
      </c>
      <c r="F238" t="s">
        <v>435</v>
      </c>
      <c r="G238" t="e">
        <f>IF(NOT(ISERROR(MATCH(F238,_xlfn.ANCHORARRAY(B249),0))),#REF!&amp;"Por favor no seleccionar los criterios de impacto",F238)</f>
        <v>#REF!</v>
      </c>
    </row>
    <row r="239" spans="1:7" ht="21">
      <c r="A239" s="7"/>
      <c r="B239" s="32" t="s">
        <v>435</v>
      </c>
      <c r="C239" s="32" t="s">
        <v>390</v>
      </c>
      <c r="E239" s="117" t="s">
        <v>436</v>
      </c>
    </row>
    <row r="240" spans="1:7" ht="21">
      <c r="A240" s="7"/>
      <c r="B240" s="32" t="s">
        <v>435</v>
      </c>
      <c r="C240" s="32" t="s">
        <v>394</v>
      </c>
      <c r="E240" s="117" t="s">
        <v>390</v>
      </c>
    </row>
    <row r="241" spans="1:5" ht="21">
      <c r="A241" s="7"/>
      <c r="B241" s="32" t="s">
        <v>435</v>
      </c>
      <c r="C241" s="32" t="s">
        <v>397</v>
      </c>
      <c r="E241" s="117" t="s">
        <v>394</v>
      </c>
    </row>
    <row r="242" spans="1:5" ht="21">
      <c r="A242" s="7"/>
      <c r="B242" s="32" t="s">
        <v>435</v>
      </c>
      <c r="C242" s="32" t="s">
        <v>401</v>
      </c>
      <c r="E242" s="117" t="s">
        <v>397</v>
      </c>
    </row>
    <row r="243" spans="1:5" ht="21">
      <c r="A243" s="7"/>
      <c r="B243" s="32" t="s">
        <v>384</v>
      </c>
      <c r="C243" s="32" t="s">
        <v>388</v>
      </c>
      <c r="E243" s="117" t="s">
        <v>401</v>
      </c>
    </row>
    <row r="244" spans="1:5" ht="21">
      <c r="A244" s="7"/>
      <c r="B244" s="32" t="s">
        <v>384</v>
      </c>
      <c r="C244" s="32" t="s">
        <v>437</v>
      </c>
      <c r="D244" t="s">
        <v>384</v>
      </c>
    </row>
    <row r="245" spans="1:5" ht="21">
      <c r="A245" s="7"/>
      <c r="B245" s="32" t="s">
        <v>384</v>
      </c>
      <c r="C245" s="32" t="s">
        <v>337</v>
      </c>
      <c r="E245" s="117" t="s">
        <v>388</v>
      </c>
    </row>
    <row r="246" spans="1:5" ht="21">
      <c r="A246" s="7"/>
      <c r="B246" s="32" t="s">
        <v>384</v>
      </c>
      <c r="C246" s="32" t="s">
        <v>438</v>
      </c>
      <c r="E246" s="117" t="s">
        <v>437</v>
      </c>
    </row>
    <row r="247" spans="1:5" ht="21">
      <c r="A247" s="7"/>
      <c r="B247" s="32" t="s">
        <v>384</v>
      </c>
      <c r="C247" s="32" t="s">
        <v>402</v>
      </c>
      <c r="E247" s="117" t="s">
        <v>337</v>
      </c>
    </row>
    <row r="248" spans="1:5">
      <c r="A248" s="7"/>
      <c r="B248" s="33"/>
      <c r="C248" s="33"/>
      <c r="E248" s="117" t="s">
        <v>438</v>
      </c>
    </row>
    <row r="249" spans="1:5">
      <c r="A249" s="7"/>
      <c r="B249" s="33" t="str" cm="1">
        <f t="array" ref="B249:B251">_xlfn.UNIQUE(Tabla1[[#All],[Criterios]])</f>
        <v>Criterios</v>
      </c>
      <c r="C249" s="33"/>
      <c r="E249" s="117" t="s">
        <v>402</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1" workbookViewId="0">
      <selection activeCell="B4" sqref="B4:B8"/>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424" t="s">
        <v>439</v>
      </c>
      <c r="C1" s="425"/>
      <c r="D1" s="425"/>
      <c r="E1" s="425"/>
      <c r="F1" s="426"/>
    </row>
    <row r="2" spans="2:11" ht="16.5" thickBot="1">
      <c r="B2" s="36"/>
      <c r="C2" s="36"/>
      <c r="D2" s="36"/>
      <c r="E2" s="36"/>
      <c r="F2" s="36"/>
      <c r="I2" s="127"/>
      <c r="J2" s="141" t="s">
        <v>440</v>
      </c>
      <c r="K2" s="141" t="s">
        <v>321</v>
      </c>
    </row>
    <row r="3" spans="2:11" ht="16.5" thickBot="1">
      <c r="B3" s="427" t="s">
        <v>441</v>
      </c>
      <c r="C3" s="428"/>
      <c r="D3" s="428"/>
      <c r="E3" s="37" t="s">
        <v>442</v>
      </c>
      <c r="F3" s="38" t="s">
        <v>443</v>
      </c>
      <c r="I3" s="140" t="s">
        <v>320</v>
      </c>
      <c r="J3" s="131">
        <v>0.5</v>
      </c>
      <c r="K3" s="131">
        <v>0.45</v>
      </c>
    </row>
    <row r="4" spans="2:11" ht="31.5">
      <c r="B4" s="429" t="s">
        <v>444</v>
      </c>
      <c r="C4" s="431" t="s">
        <v>305</v>
      </c>
      <c r="D4" s="39" t="s">
        <v>320</v>
      </c>
      <c r="E4" s="40" t="s">
        <v>445</v>
      </c>
      <c r="F4" s="41">
        <v>0.25</v>
      </c>
      <c r="I4" s="141" t="s">
        <v>342</v>
      </c>
      <c r="J4" s="131">
        <v>0.4</v>
      </c>
      <c r="K4" s="131">
        <v>0.35</v>
      </c>
    </row>
    <row r="5" spans="2:11" ht="47.25">
      <c r="B5" s="430"/>
      <c r="C5" s="432"/>
      <c r="D5" s="42" t="s">
        <v>342</v>
      </c>
      <c r="E5" s="43" t="s">
        <v>446</v>
      </c>
      <c r="F5" s="44">
        <v>0.15</v>
      </c>
      <c r="I5" s="141" t="s">
        <v>447</v>
      </c>
      <c r="J5" s="131">
        <v>0.35</v>
      </c>
      <c r="K5" s="131">
        <v>0.3</v>
      </c>
    </row>
    <row r="6" spans="2:11" ht="47.25">
      <c r="B6" s="430"/>
      <c r="C6" s="432"/>
      <c r="D6" s="42" t="s">
        <v>447</v>
      </c>
      <c r="E6" s="43" t="s">
        <v>448</v>
      </c>
      <c r="F6" s="44">
        <v>0.1</v>
      </c>
    </row>
    <row r="7" spans="2:11" ht="63">
      <c r="B7" s="430"/>
      <c r="C7" s="432" t="s">
        <v>306</v>
      </c>
      <c r="D7" s="42" t="s">
        <v>440</v>
      </c>
      <c r="E7" s="43" t="s">
        <v>449</v>
      </c>
      <c r="F7" s="44">
        <v>0.25</v>
      </c>
      <c r="G7" s="128"/>
    </row>
    <row r="8" spans="2:11" ht="31.5">
      <c r="B8" s="430"/>
      <c r="C8" s="432"/>
      <c r="D8" s="42" t="s">
        <v>321</v>
      </c>
      <c r="E8" s="43" t="s">
        <v>450</v>
      </c>
      <c r="F8" s="44">
        <v>0.2</v>
      </c>
      <c r="G8" s="128"/>
    </row>
    <row r="9" spans="2:11" ht="47.25">
      <c r="B9" s="430" t="s">
        <v>451</v>
      </c>
      <c r="C9" s="432" t="s">
        <v>308</v>
      </c>
      <c r="D9" s="42" t="s">
        <v>322</v>
      </c>
      <c r="E9" s="43" t="s">
        <v>452</v>
      </c>
      <c r="F9" s="45" t="s">
        <v>453</v>
      </c>
    </row>
    <row r="10" spans="2:11" ht="63">
      <c r="B10" s="430"/>
      <c r="C10" s="432"/>
      <c r="D10" s="42" t="s">
        <v>454</v>
      </c>
      <c r="E10" s="43" t="s">
        <v>455</v>
      </c>
      <c r="F10" s="45" t="s">
        <v>453</v>
      </c>
    </row>
    <row r="11" spans="2:11" ht="47.25">
      <c r="B11" s="430"/>
      <c r="C11" s="432" t="s">
        <v>309</v>
      </c>
      <c r="D11" s="42" t="s">
        <v>323</v>
      </c>
      <c r="E11" s="43" t="s">
        <v>456</v>
      </c>
      <c r="F11" s="45" t="s">
        <v>453</v>
      </c>
    </row>
    <row r="12" spans="2:11" ht="47.25">
      <c r="B12" s="430"/>
      <c r="C12" s="432"/>
      <c r="D12" s="42" t="s">
        <v>457</v>
      </c>
      <c r="E12" s="43" t="s">
        <v>458</v>
      </c>
      <c r="F12" s="45" t="s">
        <v>453</v>
      </c>
    </row>
    <row r="13" spans="2:11" ht="31.5">
      <c r="B13" s="430"/>
      <c r="C13" s="432" t="s">
        <v>310</v>
      </c>
      <c r="D13" s="42" t="s">
        <v>324</v>
      </c>
      <c r="E13" s="43" t="s">
        <v>459</v>
      </c>
      <c r="F13" s="45" t="s">
        <v>453</v>
      </c>
    </row>
    <row r="14" spans="2:11" ht="32.25" thickBot="1">
      <c r="B14" s="433"/>
      <c r="C14" s="434"/>
      <c r="D14" s="46" t="s">
        <v>460</v>
      </c>
      <c r="E14" s="47" t="s">
        <v>461</v>
      </c>
      <c r="F14" s="48" t="s">
        <v>453</v>
      </c>
    </row>
    <row r="15" spans="2:11" ht="49.5" customHeight="1">
      <c r="B15" s="423" t="s">
        <v>462</v>
      </c>
      <c r="C15" s="423"/>
      <c r="D15" s="423"/>
      <c r="E15" s="423"/>
      <c r="F15" s="423"/>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E8" workbookViewId="0">
      <selection activeCell="AT50" sqref="AT50"/>
    </sheetView>
  </sheetViews>
  <sheetFormatPr baseColWidth="10"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64" t="s">
        <v>463</v>
      </c>
      <c r="C4" s="464"/>
      <c r="D4" s="464"/>
      <c r="E4" s="464"/>
      <c r="F4" s="464"/>
      <c r="G4" s="464"/>
      <c r="H4" s="464"/>
      <c r="I4" s="464"/>
      <c r="J4" s="465" t="s">
        <v>228</v>
      </c>
      <c r="K4" s="465"/>
      <c r="L4" s="465"/>
      <c r="M4" s="465"/>
      <c r="N4" s="465"/>
      <c r="O4" s="465"/>
      <c r="P4" s="465"/>
      <c r="Q4" s="465"/>
      <c r="R4" s="465"/>
      <c r="S4" s="465"/>
      <c r="T4" s="465"/>
      <c r="U4" s="465"/>
      <c r="V4" s="465"/>
      <c r="W4" s="465"/>
      <c r="X4" s="465"/>
      <c r="Y4" s="465"/>
      <c r="Z4" s="465"/>
      <c r="AA4" s="465"/>
      <c r="AB4" s="465"/>
      <c r="AC4" s="465"/>
      <c r="AD4" s="465"/>
      <c r="AE4" s="465"/>
      <c r="AF4" s="465"/>
      <c r="AG4" s="465"/>
      <c r="AH4" s="465"/>
      <c r="AI4" s="465"/>
      <c r="AJ4" s="465"/>
      <c r="AK4" s="465"/>
      <c r="AL4" s="465"/>
      <c r="AT4" s="466" t="s">
        <v>262</v>
      </c>
      <c r="AU4" s="466"/>
    </row>
    <row r="5" spans="2:47">
      <c r="B5" s="464"/>
      <c r="C5" s="464"/>
      <c r="D5" s="464"/>
      <c r="E5" s="464"/>
      <c r="F5" s="464"/>
      <c r="G5" s="464"/>
      <c r="H5" s="464"/>
      <c r="I5" s="464"/>
      <c r="J5" s="465"/>
      <c r="K5" s="465"/>
      <c r="L5" s="465"/>
      <c r="M5" s="465"/>
      <c r="N5" s="465"/>
      <c r="O5" s="465"/>
      <c r="P5" s="465"/>
      <c r="Q5" s="465"/>
      <c r="R5" s="465"/>
      <c r="S5" s="465"/>
      <c r="T5" s="465"/>
      <c r="U5" s="465"/>
      <c r="V5" s="465"/>
      <c r="W5" s="465"/>
      <c r="X5" s="465"/>
      <c r="Y5" s="465"/>
      <c r="Z5" s="465"/>
      <c r="AA5" s="465"/>
      <c r="AB5" s="465"/>
      <c r="AC5" s="465"/>
      <c r="AD5" s="465"/>
      <c r="AE5" s="465"/>
      <c r="AF5" s="465"/>
      <c r="AG5" s="465"/>
      <c r="AH5" s="465"/>
      <c r="AI5" s="465"/>
      <c r="AJ5" s="465"/>
      <c r="AK5" s="465"/>
      <c r="AL5" s="465"/>
      <c r="AT5" s="466"/>
      <c r="AU5" s="466"/>
    </row>
    <row r="6" spans="2:47">
      <c r="B6" s="464"/>
      <c r="C6" s="464"/>
      <c r="D6" s="464"/>
      <c r="E6" s="464"/>
      <c r="F6" s="464"/>
      <c r="G6" s="464"/>
      <c r="H6" s="464"/>
      <c r="I6" s="464"/>
      <c r="J6" s="465"/>
      <c r="K6" s="465"/>
      <c r="L6" s="465"/>
      <c r="M6" s="465"/>
      <c r="N6" s="465"/>
      <c r="O6" s="465"/>
      <c r="P6" s="465"/>
      <c r="Q6" s="465"/>
      <c r="R6" s="465"/>
      <c r="S6" s="465"/>
      <c r="T6" s="465"/>
      <c r="U6" s="465"/>
      <c r="V6" s="465"/>
      <c r="W6" s="465"/>
      <c r="X6" s="465"/>
      <c r="Y6" s="465"/>
      <c r="Z6" s="465"/>
      <c r="AA6" s="465"/>
      <c r="AB6" s="465"/>
      <c r="AC6" s="465"/>
      <c r="AD6" s="465"/>
      <c r="AE6" s="465"/>
      <c r="AF6" s="465"/>
      <c r="AG6" s="465"/>
      <c r="AH6" s="465"/>
      <c r="AI6" s="465"/>
      <c r="AJ6" s="465"/>
      <c r="AK6" s="465"/>
      <c r="AL6" s="465"/>
      <c r="AT6" s="466"/>
      <c r="AU6" s="466"/>
    </row>
    <row r="7" spans="2:47" ht="15.75" thickBot="1"/>
    <row r="8" spans="2:47" ht="15.75">
      <c r="B8" s="467" t="s">
        <v>371</v>
      </c>
      <c r="C8" s="467"/>
      <c r="D8" s="468"/>
      <c r="E8" s="435" t="s">
        <v>464</v>
      </c>
      <c r="F8" s="436"/>
      <c r="G8" s="436"/>
      <c r="H8" s="436"/>
      <c r="I8" s="437"/>
      <c r="J8" s="50" t="s">
        <v>465</v>
      </c>
      <c r="K8" s="51" t="s">
        <v>465</v>
      </c>
      <c r="L8" s="51" t="s">
        <v>465</v>
      </c>
      <c r="M8" s="51" t="s">
        <v>465</v>
      </c>
      <c r="N8" s="51" t="s">
        <v>465</v>
      </c>
      <c r="O8" s="52" t="s">
        <v>465</v>
      </c>
      <c r="P8" s="50" t="s">
        <v>465</v>
      </c>
      <c r="Q8" s="51" t="s">
        <v>465</v>
      </c>
      <c r="R8" s="51" t="s">
        <v>465</v>
      </c>
      <c r="S8" s="51" t="s">
        <v>465</v>
      </c>
      <c r="T8" s="51" t="s">
        <v>465</v>
      </c>
      <c r="U8" s="52" t="s">
        <v>465</v>
      </c>
      <c r="V8" s="50" t="s">
        <v>465</v>
      </c>
      <c r="W8" s="51" t="s">
        <v>465</v>
      </c>
      <c r="X8" s="51" t="s">
        <v>465</v>
      </c>
      <c r="Y8" s="51" t="s">
        <v>465</v>
      </c>
      <c r="Z8" s="51" t="s">
        <v>465</v>
      </c>
      <c r="AA8" s="52" t="s">
        <v>465</v>
      </c>
      <c r="AB8" s="50" t="s">
        <v>465</v>
      </c>
      <c r="AC8" s="51" t="s">
        <v>465</v>
      </c>
      <c r="AD8" s="51" t="s">
        <v>465</v>
      </c>
      <c r="AE8" s="51" t="s">
        <v>465</v>
      </c>
      <c r="AF8" s="51" t="s">
        <v>465</v>
      </c>
      <c r="AG8" s="52" t="s">
        <v>465</v>
      </c>
      <c r="AH8" s="53" t="s">
        <v>465</v>
      </c>
      <c r="AI8" s="54" t="s">
        <v>465</v>
      </c>
      <c r="AJ8" s="54" t="s">
        <v>465</v>
      </c>
      <c r="AK8" s="54" t="s">
        <v>465</v>
      </c>
      <c r="AL8" s="54" t="s">
        <v>465</v>
      </c>
      <c r="AN8" s="469" t="s">
        <v>466</v>
      </c>
      <c r="AO8" s="470"/>
      <c r="AP8" s="470"/>
      <c r="AQ8" s="470"/>
      <c r="AR8" s="470"/>
      <c r="AS8" s="471"/>
      <c r="AT8" s="453" t="s">
        <v>467</v>
      </c>
      <c r="AU8" s="453"/>
    </row>
    <row r="9" spans="2:47" ht="15.75">
      <c r="B9" s="467"/>
      <c r="C9" s="467"/>
      <c r="D9" s="468"/>
      <c r="E9" s="441"/>
      <c r="F9" s="439"/>
      <c r="G9" s="439"/>
      <c r="H9" s="439"/>
      <c r="I9" s="440"/>
      <c r="J9" s="55" t="s">
        <v>465</v>
      </c>
      <c r="K9" s="56" t="s">
        <v>465</v>
      </c>
      <c r="L9" s="56" t="s">
        <v>465</v>
      </c>
      <c r="M9" s="56" t="s">
        <v>465</v>
      </c>
      <c r="N9" s="56" t="s">
        <v>465</v>
      </c>
      <c r="O9" s="57" t="s">
        <v>465</v>
      </c>
      <c r="P9" s="55" t="s">
        <v>465</v>
      </c>
      <c r="Q9" s="56" t="s">
        <v>465</v>
      </c>
      <c r="R9" s="56" t="s">
        <v>465</v>
      </c>
      <c r="S9" s="56" t="s">
        <v>465</v>
      </c>
      <c r="T9" s="56" t="s">
        <v>465</v>
      </c>
      <c r="U9" s="57" t="s">
        <v>465</v>
      </c>
      <c r="V9" s="55" t="s">
        <v>465</v>
      </c>
      <c r="W9" s="56" t="s">
        <v>465</v>
      </c>
      <c r="X9" s="56" t="s">
        <v>465</v>
      </c>
      <c r="Y9" s="56" t="s">
        <v>465</v>
      </c>
      <c r="Z9" s="56" t="s">
        <v>465</v>
      </c>
      <c r="AA9" s="57" t="s">
        <v>465</v>
      </c>
      <c r="AB9" s="55" t="s">
        <v>465</v>
      </c>
      <c r="AC9" s="56" t="s">
        <v>465</v>
      </c>
      <c r="AD9" s="56" t="s">
        <v>465</v>
      </c>
      <c r="AE9" s="56" t="s">
        <v>465</v>
      </c>
      <c r="AF9" s="56" t="s">
        <v>465</v>
      </c>
      <c r="AG9" s="57" t="s">
        <v>465</v>
      </c>
      <c r="AH9" s="58" t="s">
        <v>465</v>
      </c>
      <c r="AI9" s="59" t="s">
        <v>465</v>
      </c>
      <c r="AJ9" s="59" t="s">
        <v>465</v>
      </c>
      <c r="AK9" s="59" t="s">
        <v>465</v>
      </c>
      <c r="AL9" s="59" t="s">
        <v>465</v>
      </c>
      <c r="AN9" s="472"/>
      <c r="AO9" s="473"/>
      <c r="AP9" s="473"/>
      <c r="AQ9" s="473"/>
      <c r="AR9" s="473"/>
      <c r="AS9" s="474"/>
      <c r="AT9" s="453"/>
      <c r="AU9" s="453"/>
    </row>
    <row r="10" spans="2:47" ht="15.75">
      <c r="B10" s="467"/>
      <c r="C10" s="467"/>
      <c r="D10" s="468"/>
      <c r="E10" s="441"/>
      <c r="F10" s="439"/>
      <c r="G10" s="439"/>
      <c r="H10" s="439"/>
      <c r="I10" s="440"/>
      <c r="J10" s="55" t="s">
        <v>465</v>
      </c>
      <c r="K10" s="56" t="s">
        <v>465</v>
      </c>
      <c r="L10" s="56" t="s">
        <v>465</v>
      </c>
      <c r="M10" s="56" t="s">
        <v>465</v>
      </c>
      <c r="N10" s="56" t="s">
        <v>465</v>
      </c>
      <c r="O10" s="57" t="s">
        <v>465</v>
      </c>
      <c r="P10" s="55" t="s">
        <v>465</v>
      </c>
      <c r="Q10" s="56" t="s">
        <v>465</v>
      </c>
      <c r="R10" s="56" t="s">
        <v>465</v>
      </c>
      <c r="S10" s="56" t="s">
        <v>465</v>
      </c>
      <c r="T10" s="56" t="s">
        <v>465</v>
      </c>
      <c r="U10" s="57" t="s">
        <v>465</v>
      </c>
      <c r="V10" s="55" t="s">
        <v>465</v>
      </c>
      <c r="W10" s="56" t="s">
        <v>465</v>
      </c>
      <c r="X10" s="56" t="s">
        <v>465</v>
      </c>
      <c r="Y10" s="56" t="s">
        <v>465</v>
      </c>
      <c r="Z10" s="56" t="s">
        <v>465</v>
      </c>
      <c r="AA10" s="57" t="s">
        <v>465</v>
      </c>
      <c r="AB10" s="55" t="s">
        <v>465</v>
      </c>
      <c r="AC10" s="56" t="s">
        <v>465</v>
      </c>
      <c r="AD10" s="56" t="s">
        <v>465</v>
      </c>
      <c r="AE10" s="56" t="s">
        <v>465</v>
      </c>
      <c r="AF10" s="56" t="s">
        <v>465</v>
      </c>
      <c r="AG10" s="57" t="s">
        <v>465</v>
      </c>
      <c r="AH10" s="58" t="s">
        <v>465</v>
      </c>
      <c r="AI10" s="59" t="s">
        <v>465</v>
      </c>
      <c r="AJ10" s="59" t="s">
        <v>465</v>
      </c>
      <c r="AK10" s="59" t="s">
        <v>465</v>
      </c>
      <c r="AL10" s="59" t="s">
        <v>465</v>
      </c>
      <c r="AN10" s="472"/>
      <c r="AO10" s="473"/>
      <c r="AP10" s="473"/>
      <c r="AQ10" s="473"/>
      <c r="AR10" s="473"/>
      <c r="AS10" s="474"/>
      <c r="AT10" s="453"/>
      <c r="AU10" s="453"/>
    </row>
    <row r="11" spans="2:47" ht="15.75">
      <c r="B11" s="467"/>
      <c r="C11" s="467"/>
      <c r="D11" s="468"/>
      <c r="E11" s="441"/>
      <c r="F11" s="439"/>
      <c r="G11" s="439"/>
      <c r="H11" s="439"/>
      <c r="I11" s="440"/>
      <c r="J11" s="55" t="s">
        <v>465</v>
      </c>
      <c r="K11" s="56" t="s">
        <v>465</v>
      </c>
      <c r="L11" s="56" t="s">
        <v>465</v>
      </c>
      <c r="M11" s="56" t="s">
        <v>465</v>
      </c>
      <c r="N11" s="56" t="s">
        <v>465</v>
      </c>
      <c r="O11" s="57" t="s">
        <v>465</v>
      </c>
      <c r="P11" s="55" t="s">
        <v>465</v>
      </c>
      <c r="Q11" s="56" t="s">
        <v>465</v>
      </c>
      <c r="R11" s="56" t="s">
        <v>465</v>
      </c>
      <c r="S11" s="56" t="s">
        <v>465</v>
      </c>
      <c r="T11" s="56" t="s">
        <v>465</v>
      </c>
      <c r="U11" s="57" t="s">
        <v>465</v>
      </c>
      <c r="V11" s="55" t="s">
        <v>465</v>
      </c>
      <c r="W11" s="56" t="s">
        <v>465</v>
      </c>
      <c r="X11" s="56" t="s">
        <v>465</v>
      </c>
      <c r="Y11" s="56" t="s">
        <v>465</v>
      </c>
      <c r="Z11" s="56" t="s">
        <v>465</v>
      </c>
      <c r="AA11" s="57" t="s">
        <v>465</v>
      </c>
      <c r="AB11" s="55" t="s">
        <v>465</v>
      </c>
      <c r="AC11" s="56" t="s">
        <v>465</v>
      </c>
      <c r="AD11" s="56" t="s">
        <v>465</v>
      </c>
      <c r="AE11" s="56" t="s">
        <v>465</v>
      </c>
      <c r="AF11" s="56" t="s">
        <v>465</v>
      </c>
      <c r="AG11" s="57" t="s">
        <v>465</v>
      </c>
      <c r="AH11" s="58" t="s">
        <v>465</v>
      </c>
      <c r="AI11" s="59" t="s">
        <v>465</v>
      </c>
      <c r="AJ11" s="59" t="s">
        <v>465</v>
      </c>
      <c r="AK11" s="59" t="s">
        <v>465</v>
      </c>
      <c r="AL11" s="59" t="s">
        <v>465</v>
      </c>
      <c r="AN11" s="472"/>
      <c r="AO11" s="473"/>
      <c r="AP11" s="473"/>
      <c r="AQ11" s="473"/>
      <c r="AR11" s="473"/>
      <c r="AS11" s="474"/>
      <c r="AT11" s="453"/>
      <c r="AU11" s="453"/>
    </row>
    <row r="12" spans="2:47" ht="15.75">
      <c r="B12" s="467"/>
      <c r="C12" s="467"/>
      <c r="D12" s="468"/>
      <c r="E12" s="441"/>
      <c r="F12" s="439"/>
      <c r="G12" s="439"/>
      <c r="H12" s="439"/>
      <c r="I12" s="440"/>
      <c r="J12" s="55" t="s">
        <v>465</v>
      </c>
      <c r="K12" s="56" t="s">
        <v>465</v>
      </c>
      <c r="L12" s="56" t="s">
        <v>465</v>
      </c>
      <c r="M12" s="56" t="s">
        <v>465</v>
      </c>
      <c r="N12" s="56" t="s">
        <v>465</v>
      </c>
      <c r="O12" s="57" t="s">
        <v>465</v>
      </c>
      <c r="P12" s="55" t="s">
        <v>465</v>
      </c>
      <c r="Q12" s="56" t="s">
        <v>465</v>
      </c>
      <c r="R12" s="56" t="s">
        <v>465</v>
      </c>
      <c r="S12" s="56" t="s">
        <v>465</v>
      </c>
      <c r="T12" s="56" t="s">
        <v>465</v>
      </c>
      <c r="U12" s="57" t="s">
        <v>465</v>
      </c>
      <c r="V12" s="55" t="s">
        <v>465</v>
      </c>
      <c r="W12" s="56" t="s">
        <v>465</v>
      </c>
      <c r="X12" s="56" t="s">
        <v>465</v>
      </c>
      <c r="Y12" s="56" t="s">
        <v>465</v>
      </c>
      <c r="Z12" s="56" t="s">
        <v>465</v>
      </c>
      <c r="AA12" s="57" t="s">
        <v>465</v>
      </c>
      <c r="AB12" s="55" t="s">
        <v>465</v>
      </c>
      <c r="AC12" s="56" t="s">
        <v>465</v>
      </c>
      <c r="AD12" s="56" t="s">
        <v>465</v>
      </c>
      <c r="AE12" s="56" t="s">
        <v>465</v>
      </c>
      <c r="AF12" s="56" t="s">
        <v>465</v>
      </c>
      <c r="AG12" s="57" t="s">
        <v>465</v>
      </c>
      <c r="AH12" s="58" t="s">
        <v>465</v>
      </c>
      <c r="AI12" s="59" t="s">
        <v>465</v>
      </c>
      <c r="AJ12" s="59" t="s">
        <v>465</v>
      </c>
      <c r="AK12" s="59" t="s">
        <v>465</v>
      </c>
      <c r="AL12" s="59" t="s">
        <v>465</v>
      </c>
      <c r="AN12" s="472"/>
      <c r="AO12" s="473"/>
      <c r="AP12" s="473"/>
      <c r="AQ12" s="473"/>
      <c r="AR12" s="473"/>
      <c r="AS12" s="474"/>
      <c r="AT12" s="453"/>
      <c r="AU12" s="453"/>
    </row>
    <row r="13" spans="2:47" ht="15.75">
      <c r="B13" s="467"/>
      <c r="C13" s="467"/>
      <c r="D13" s="468"/>
      <c r="E13" s="441"/>
      <c r="F13" s="439"/>
      <c r="G13" s="439"/>
      <c r="H13" s="439"/>
      <c r="I13" s="440"/>
      <c r="J13" s="55" t="s">
        <v>465</v>
      </c>
      <c r="K13" s="56" t="s">
        <v>465</v>
      </c>
      <c r="L13" s="56" t="s">
        <v>465</v>
      </c>
      <c r="M13" s="56" t="s">
        <v>465</v>
      </c>
      <c r="N13" s="56" t="s">
        <v>465</v>
      </c>
      <c r="O13" s="57" t="s">
        <v>465</v>
      </c>
      <c r="P13" s="55" t="s">
        <v>465</v>
      </c>
      <c r="Q13" s="56" t="s">
        <v>465</v>
      </c>
      <c r="R13" s="56" t="s">
        <v>465</v>
      </c>
      <c r="S13" s="56" t="s">
        <v>465</v>
      </c>
      <c r="T13" s="56" t="s">
        <v>465</v>
      </c>
      <c r="U13" s="57" t="s">
        <v>465</v>
      </c>
      <c r="V13" s="55" t="s">
        <v>465</v>
      </c>
      <c r="W13" s="56" t="s">
        <v>465</v>
      </c>
      <c r="X13" s="56" t="s">
        <v>465</v>
      </c>
      <c r="Y13" s="56" t="s">
        <v>465</v>
      </c>
      <c r="Z13" s="56" t="s">
        <v>465</v>
      </c>
      <c r="AA13" s="57" t="s">
        <v>465</v>
      </c>
      <c r="AB13" s="55" t="s">
        <v>465</v>
      </c>
      <c r="AC13" s="56" t="s">
        <v>465</v>
      </c>
      <c r="AD13" s="56" t="s">
        <v>465</v>
      </c>
      <c r="AE13" s="56" t="s">
        <v>465</v>
      </c>
      <c r="AF13" s="56" t="s">
        <v>465</v>
      </c>
      <c r="AG13" s="57" t="s">
        <v>465</v>
      </c>
      <c r="AH13" s="58" t="s">
        <v>465</v>
      </c>
      <c r="AI13" s="59" t="s">
        <v>465</v>
      </c>
      <c r="AJ13" s="59" t="s">
        <v>465</v>
      </c>
      <c r="AK13" s="59" t="s">
        <v>465</v>
      </c>
      <c r="AL13" s="59" t="s">
        <v>465</v>
      </c>
      <c r="AN13" s="472"/>
      <c r="AO13" s="473"/>
      <c r="AP13" s="473"/>
      <c r="AQ13" s="473"/>
      <c r="AR13" s="473"/>
      <c r="AS13" s="474"/>
      <c r="AT13" s="453"/>
      <c r="AU13" s="453"/>
    </row>
    <row r="14" spans="2:47" ht="5.25" customHeight="1" thickBot="1">
      <c r="B14" s="467"/>
      <c r="C14" s="467"/>
      <c r="D14" s="468"/>
      <c r="E14" s="441"/>
      <c r="F14" s="439"/>
      <c r="G14" s="439"/>
      <c r="H14" s="439"/>
      <c r="I14" s="440"/>
      <c r="J14" s="55" t="s">
        <v>465</v>
      </c>
      <c r="K14" s="56" t="s">
        <v>465</v>
      </c>
      <c r="L14" s="56" t="s">
        <v>465</v>
      </c>
      <c r="M14" s="56" t="s">
        <v>465</v>
      </c>
      <c r="N14" s="56" t="s">
        <v>465</v>
      </c>
      <c r="O14" s="57" t="s">
        <v>465</v>
      </c>
      <c r="P14" s="55" t="s">
        <v>465</v>
      </c>
      <c r="Q14" s="56" t="s">
        <v>465</v>
      </c>
      <c r="R14" s="56" t="s">
        <v>465</v>
      </c>
      <c r="S14" s="56" t="s">
        <v>465</v>
      </c>
      <c r="T14" s="56" t="s">
        <v>465</v>
      </c>
      <c r="U14" s="57" t="s">
        <v>465</v>
      </c>
      <c r="V14" s="55" t="s">
        <v>465</v>
      </c>
      <c r="W14" s="56" t="s">
        <v>465</v>
      </c>
      <c r="X14" s="56" t="s">
        <v>465</v>
      </c>
      <c r="Y14" s="56" t="s">
        <v>465</v>
      </c>
      <c r="Z14" s="56" t="s">
        <v>465</v>
      </c>
      <c r="AA14" s="57" t="s">
        <v>465</v>
      </c>
      <c r="AB14" s="55" t="s">
        <v>465</v>
      </c>
      <c r="AC14" s="56" t="s">
        <v>465</v>
      </c>
      <c r="AD14" s="56" t="s">
        <v>465</v>
      </c>
      <c r="AE14" s="56" t="s">
        <v>465</v>
      </c>
      <c r="AF14" s="56" t="s">
        <v>465</v>
      </c>
      <c r="AG14" s="57" t="s">
        <v>465</v>
      </c>
      <c r="AH14" s="58" t="s">
        <v>465</v>
      </c>
      <c r="AI14" s="59" t="s">
        <v>465</v>
      </c>
      <c r="AJ14" s="59" t="s">
        <v>465</v>
      </c>
      <c r="AK14" s="59" t="s">
        <v>465</v>
      </c>
      <c r="AL14" s="59" t="s">
        <v>465</v>
      </c>
      <c r="AN14" s="472"/>
      <c r="AO14" s="473"/>
      <c r="AP14" s="473"/>
      <c r="AQ14" s="473"/>
      <c r="AR14" s="473"/>
      <c r="AS14" s="474"/>
      <c r="AT14" s="453"/>
      <c r="AU14" s="453"/>
    </row>
    <row r="15" spans="2:47" ht="16.5" hidden="1" thickBot="1">
      <c r="B15" s="467"/>
      <c r="C15" s="467"/>
      <c r="D15" s="468"/>
      <c r="E15" s="441"/>
      <c r="F15" s="439"/>
      <c r="G15" s="439"/>
      <c r="H15" s="439"/>
      <c r="I15" s="440"/>
      <c r="J15" s="55" t="s">
        <v>465</v>
      </c>
      <c r="K15" s="56" t="s">
        <v>465</v>
      </c>
      <c r="L15" s="56" t="s">
        <v>465</v>
      </c>
      <c r="M15" s="56" t="s">
        <v>465</v>
      </c>
      <c r="N15" s="56" t="s">
        <v>465</v>
      </c>
      <c r="O15" s="57" t="s">
        <v>465</v>
      </c>
      <c r="P15" s="55" t="s">
        <v>465</v>
      </c>
      <c r="Q15" s="56" t="s">
        <v>465</v>
      </c>
      <c r="R15" s="56" t="s">
        <v>465</v>
      </c>
      <c r="S15" s="56" t="s">
        <v>465</v>
      </c>
      <c r="T15" s="56" t="s">
        <v>465</v>
      </c>
      <c r="U15" s="57" t="s">
        <v>465</v>
      </c>
      <c r="V15" s="55" t="s">
        <v>465</v>
      </c>
      <c r="W15" s="56" t="s">
        <v>465</v>
      </c>
      <c r="X15" s="56" t="s">
        <v>465</v>
      </c>
      <c r="Y15" s="56" t="s">
        <v>465</v>
      </c>
      <c r="Z15" s="56" t="s">
        <v>465</v>
      </c>
      <c r="AA15" s="57" t="s">
        <v>465</v>
      </c>
      <c r="AB15" s="55" t="s">
        <v>465</v>
      </c>
      <c r="AC15" s="56" t="s">
        <v>465</v>
      </c>
      <c r="AD15" s="56" t="s">
        <v>465</v>
      </c>
      <c r="AE15" s="56" t="s">
        <v>465</v>
      </c>
      <c r="AF15" s="56" t="s">
        <v>465</v>
      </c>
      <c r="AG15" s="57" t="s">
        <v>465</v>
      </c>
      <c r="AH15" s="58" t="s">
        <v>465</v>
      </c>
      <c r="AI15" s="59" t="s">
        <v>465</v>
      </c>
      <c r="AJ15" s="59" t="s">
        <v>465</v>
      </c>
      <c r="AK15" s="59" t="s">
        <v>465</v>
      </c>
      <c r="AL15" s="59" t="s">
        <v>465</v>
      </c>
      <c r="AN15" s="472"/>
      <c r="AO15" s="473"/>
      <c r="AP15" s="473"/>
      <c r="AQ15" s="473"/>
      <c r="AR15" s="473"/>
      <c r="AS15" s="474"/>
      <c r="AT15" s="36"/>
      <c r="AU15" s="36"/>
    </row>
    <row r="16" spans="2:47" ht="16.5" hidden="1" thickBot="1">
      <c r="B16" s="467"/>
      <c r="C16" s="467"/>
      <c r="D16" s="468"/>
      <c r="E16" s="441"/>
      <c r="F16" s="439"/>
      <c r="G16" s="439"/>
      <c r="H16" s="439"/>
      <c r="I16" s="440"/>
      <c r="J16" s="55" t="s">
        <v>465</v>
      </c>
      <c r="K16" s="56" t="s">
        <v>465</v>
      </c>
      <c r="L16" s="56" t="s">
        <v>465</v>
      </c>
      <c r="M16" s="56" t="s">
        <v>465</v>
      </c>
      <c r="N16" s="56" t="s">
        <v>465</v>
      </c>
      <c r="O16" s="57" t="s">
        <v>465</v>
      </c>
      <c r="P16" s="55" t="s">
        <v>465</v>
      </c>
      <c r="Q16" s="56" t="s">
        <v>465</v>
      </c>
      <c r="R16" s="56" t="s">
        <v>465</v>
      </c>
      <c r="S16" s="56" t="s">
        <v>465</v>
      </c>
      <c r="T16" s="56" t="s">
        <v>465</v>
      </c>
      <c r="U16" s="57" t="s">
        <v>465</v>
      </c>
      <c r="V16" s="55" t="s">
        <v>465</v>
      </c>
      <c r="W16" s="56" t="s">
        <v>465</v>
      </c>
      <c r="X16" s="56" t="s">
        <v>465</v>
      </c>
      <c r="Y16" s="56" t="s">
        <v>465</v>
      </c>
      <c r="Z16" s="56" t="s">
        <v>465</v>
      </c>
      <c r="AA16" s="57" t="s">
        <v>465</v>
      </c>
      <c r="AB16" s="55" t="s">
        <v>465</v>
      </c>
      <c r="AC16" s="56" t="s">
        <v>465</v>
      </c>
      <c r="AD16" s="56" t="s">
        <v>465</v>
      </c>
      <c r="AE16" s="56" t="s">
        <v>465</v>
      </c>
      <c r="AF16" s="56" t="s">
        <v>465</v>
      </c>
      <c r="AG16" s="57" t="s">
        <v>465</v>
      </c>
      <c r="AH16" s="58" t="s">
        <v>465</v>
      </c>
      <c r="AI16" s="59" t="s">
        <v>465</v>
      </c>
      <c r="AJ16" s="59" t="s">
        <v>465</v>
      </c>
      <c r="AK16" s="59" t="s">
        <v>465</v>
      </c>
      <c r="AL16" s="59" t="s">
        <v>465</v>
      </c>
      <c r="AN16" s="472"/>
      <c r="AO16" s="473"/>
      <c r="AP16" s="473"/>
      <c r="AQ16" s="473"/>
      <c r="AR16" s="473"/>
      <c r="AS16" s="474"/>
      <c r="AT16" s="36"/>
      <c r="AU16" s="36"/>
    </row>
    <row r="17" spans="2:47" ht="16.5" hidden="1" thickBot="1">
      <c r="B17" s="467"/>
      <c r="C17" s="467"/>
      <c r="D17" s="468"/>
      <c r="E17" s="442"/>
      <c r="F17" s="443"/>
      <c r="G17" s="443"/>
      <c r="H17" s="443"/>
      <c r="I17" s="444"/>
      <c r="J17" s="60" t="s">
        <v>465</v>
      </c>
      <c r="K17" s="61" t="s">
        <v>465</v>
      </c>
      <c r="L17" s="61" t="s">
        <v>465</v>
      </c>
      <c r="M17" s="61" t="s">
        <v>465</v>
      </c>
      <c r="N17" s="61" t="s">
        <v>465</v>
      </c>
      <c r="O17" s="62" t="s">
        <v>465</v>
      </c>
      <c r="P17" s="55" t="s">
        <v>465</v>
      </c>
      <c r="Q17" s="56" t="s">
        <v>465</v>
      </c>
      <c r="R17" s="56" t="s">
        <v>465</v>
      </c>
      <c r="S17" s="56" t="s">
        <v>465</v>
      </c>
      <c r="T17" s="56" t="s">
        <v>465</v>
      </c>
      <c r="U17" s="57" t="s">
        <v>465</v>
      </c>
      <c r="V17" s="60" t="s">
        <v>465</v>
      </c>
      <c r="W17" s="61" t="s">
        <v>465</v>
      </c>
      <c r="X17" s="61" t="s">
        <v>465</v>
      </c>
      <c r="Y17" s="61" t="s">
        <v>465</v>
      </c>
      <c r="Z17" s="61" t="s">
        <v>465</v>
      </c>
      <c r="AA17" s="62" t="s">
        <v>465</v>
      </c>
      <c r="AB17" s="55" t="s">
        <v>465</v>
      </c>
      <c r="AC17" s="56" t="s">
        <v>465</v>
      </c>
      <c r="AD17" s="56" t="s">
        <v>465</v>
      </c>
      <c r="AE17" s="56" t="s">
        <v>465</v>
      </c>
      <c r="AF17" s="56" t="s">
        <v>465</v>
      </c>
      <c r="AG17" s="57" t="s">
        <v>465</v>
      </c>
      <c r="AH17" s="63" t="s">
        <v>465</v>
      </c>
      <c r="AI17" s="64" t="s">
        <v>465</v>
      </c>
      <c r="AJ17" s="64" t="s">
        <v>465</v>
      </c>
      <c r="AK17" s="64" t="s">
        <v>465</v>
      </c>
      <c r="AL17" s="64" t="s">
        <v>465</v>
      </c>
      <c r="AN17" s="475"/>
      <c r="AO17" s="476"/>
      <c r="AP17" s="476"/>
      <c r="AQ17" s="476"/>
      <c r="AR17" s="476"/>
      <c r="AS17" s="477"/>
      <c r="AT17" s="36"/>
      <c r="AU17" s="36"/>
    </row>
    <row r="18" spans="2:47" ht="15.75" customHeight="1">
      <c r="B18" s="467"/>
      <c r="C18" s="467"/>
      <c r="D18" s="468"/>
      <c r="E18" s="435" t="s">
        <v>468</v>
      </c>
      <c r="F18" s="436"/>
      <c r="G18" s="436"/>
      <c r="H18" s="436"/>
      <c r="I18" s="436"/>
      <c r="J18" s="162" t="s">
        <v>465</v>
      </c>
      <c r="K18" s="163" t="s">
        <v>465</v>
      </c>
      <c r="L18" s="163" t="s">
        <v>465</v>
      </c>
      <c r="M18" s="163" t="s">
        <v>465</v>
      </c>
      <c r="N18" s="163" t="s">
        <v>465</v>
      </c>
      <c r="O18" s="164" t="s">
        <v>465</v>
      </c>
      <c r="P18" s="162" t="s">
        <v>465</v>
      </c>
      <c r="Q18" s="163" t="s">
        <v>465</v>
      </c>
      <c r="R18" s="65" t="s">
        <v>465</v>
      </c>
      <c r="S18" s="65" t="s">
        <v>465</v>
      </c>
      <c r="T18" s="65" t="s">
        <v>465</v>
      </c>
      <c r="U18" s="66" t="s">
        <v>465</v>
      </c>
      <c r="V18" s="50" t="s">
        <v>465</v>
      </c>
      <c r="W18" s="51" t="s">
        <v>465</v>
      </c>
      <c r="X18" s="51" t="s">
        <v>465</v>
      </c>
      <c r="Y18" s="51" t="s">
        <v>465</v>
      </c>
      <c r="Z18" s="51" t="s">
        <v>465</v>
      </c>
      <c r="AA18" s="52" t="s">
        <v>465</v>
      </c>
      <c r="AB18" s="50" t="s">
        <v>465</v>
      </c>
      <c r="AC18" s="51" t="s">
        <v>465</v>
      </c>
      <c r="AD18" s="51" t="s">
        <v>465</v>
      </c>
      <c r="AE18" s="51" t="s">
        <v>465</v>
      </c>
      <c r="AF18" s="51" t="s">
        <v>465</v>
      </c>
      <c r="AG18" s="52" t="s">
        <v>465</v>
      </c>
      <c r="AH18" s="53" t="s">
        <v>465</v>
      </c>
      <c r="AI18" s="54" t="s">
        <v>465</v>
      </c>
      <c r="AJ18" s="54" t="s">
        <v>465</v>
      </c>
      <c r="AK18" s="54" t="s">
        <v>465</v>
      </c>
      <c r="AL18" s="54" t="s">
        <v>465</v>
      </c>
      <c r="AN18" s="478" t="s">
        <v>469</v>
      </c>
      <c r="AO18" s="479"/>
      <c r="AP18" s="479"/>
      <c r="AQ18" s="479"/>
      <c r="AR18" s="479"/>
      <c r="AS18" s="479"/>
      <c r="AT18" s="484" t="s">
        <v>470</v>
      </c>
      <c r="AU18" s="485"/>
    </row>
    <row r="19" spans="2:47" ht="15.75" customHeight="1">
      <c r="B19" s="467"/>
      <c r="C19" s="467"/>
      <c r="D19" s="468"/>
      <c r="E19" s="438"/>
      <c r="F19" s="439"/>
      <c r="G19" s="439"/>
      <c r="H19" s="439"/>
      <c r="I19" s="439"/>
      <c r="J19" s="165" t="s">
        <v>465</v>
      </c>
      <c r="K19" s="166" t="s">
        <v>465</v>
      </c>
      <c r="L19" s="166" t="s">
        <v>465</v>
      </c>
      <c r="M19" s="166" t="s">
        <v>465</v>
      </c>
      <c r="N19" s="166" t="s">
        <v>465</v>
      </c>
      <c r="O19" s="167" t="s">
        <v>465</v>
      </c>
      <c r="P19" s="165" t="s">
        <v>465</v>
      </c>
      <c r="Q19" s="166" t="s">
        <v>465</v>
      </c>
      <c r="R19" s="68" t="s">
        <v>465</v>
      </c>
      <c r="S19" s="68" t="s">
        <v>465</v>
      </c>
      <c r="T19" s="68" t="s">
        <v>465</v>
      </c>
      <c r="U19" s="69" t="s">
        <v>465</v>
      </c>
      <c r="V19" s="55" t="s">
        <v>465</v>
      </c>
      <c r="W19" s="56" t="s">
        <v>465</v>
      </c>
      <c r="X19" s="56" t="s">
        <v>465</v>
      </c>
      <c r="Y19" s="56" t="s">
        <v>465</v>
      </c>
      <c r="Z19" s="56" t="s">
        <v>465</v>
      </c>
      <c r="AA19" s="57" t="s">
        <v>465</v>
      </c>
      <c r="AB19" s="55" t="s">
        <v>465</v>
      </c>
      <c r="AC19" s="56" t="s">
        <v>465</v>
      </c>
      <c r="AD19" s="56" t="s">
        <v>465</v>
      </c>
      <c r="AE19" s="56" t="s">
        <v>465</v>
      </c>
      <c r="AF19" s="56" t="s">
        <v>465</v>
      </c>
      <c r="AG19" s="57" t="s">
        <v>465</v>
      </c>
      <c r="AH19" s="58" t="s">
        <v>465</v>
      </c>
      <c r="AI19" s="59" t="s">
        <v>465</v>
      </c>
      <c r="AJ19" s="59" t="s">
        <v>465</v>
      </c>
      <c r="AK19" s="59" t="s">
        <v>465</v>
      </c>
      <c r="AL19" s="59" t="s">
        <v>465</v>
      </c>
      <c r="AN19" s="480"/>
      <c r="AO19" s="481"/>
      <c r="AP19" s="481"/>
      <c r="AQ19" s="481"/>
      <c r="AR19" s="481"/>
      <c r="AS19" s="481"/>
      <c r="AT19" s="486"/>
      <c r="AU19" s="487"/>
    </row>
    <row r="20" spans="2:47" ht="15.75" customHeight="1">
      <c r="B20" s="467"/>
      <c r="C20" s="467"/>
      <c r="D20" s="468"/>
      <c r="E20" s="441"/>
      <c r="F20" s="439"/>
      <c r="G20" s="439"/>
      <c r="H20" s="439"/>
      <c r="I20" s="439"/>
      <c r="J20" s="165" t="s">
        <v>465</v>
      </c>
      <c r="K20" s="166" t="s">
        <v>465</v>
      </c>
      <c r="L20" s="166" t="s">
        <v>465</v>
      </c>
      <c r="M20" s="166" t="s">
        <v>465</v>
      </c>
      <c r="N20" s="166" t="s">
        <v>465</v>
      </c>
      <c r="O20" s="167" t="s">
        <v>465</v>
      </c>
      <c r="P20" s="165" t="s">
        <v>465</v>
      </c>
      <c r="Q20" s="166" t="s">
        <v>465</v>
      </c>
      <c r="R20" s="68" t="s">
        <v>465</v>
      </c>
      <c r="S20" s="68" t="s">
        <v>465</v>
      </c>
      <c r="T20" s="68" t="s">
        <v>465</v>
      </c>
      <c r="U20" s="69" t="s">
        <v>465</v>
      </c>
      <c r="V20" s="55" t="s">
        <v>465</v>
      </c>
      <c r="W20" s="56" t="s">
        <v>465</v>
      </c>
      <c r="X20" s="56" t="s">
        <v>465</v>
      </c>
      <c r="Y20" s="56" t="s">
        <v>465</v>
      </c>
      <c r="Z20" s="56" t="s">
        <v>465</v>
      </c>
      <c r="AA20" s="57" t="s">
        <v>465</v>
      </c>
      <c r="AB20" s="55" t="s">
        <v>465</v>
      </c>
      <c r="AC20" s="56" t="s">
        <v>465</v>
      </c>
      <c r="AD20" s="56" t="s">
        <v>465</v>
      </c>
      <c r="AE20" s="56" t="s">
        <v>465</v>
      </c>
      <c r="AF20" s="56" t="s">
        <v>465</v>
      </c>
      <c r="AG20" s="57" t="s">
        <v>465</v>
      </c>
      <c r="AH20" s="58" t="s">
        <v>465</v>
      </c>
      <c r="AI20" s="59" t="s">
        <v>465</v>
      </c>
      <c r="AJ20" s="59" t="s">
        <v>465</v>
      </c>
      <c r="AK20" s="59" t="s">
        <v>465</v>
      </c>
      <c r="AL20" s="59" t="s">
        <v>465</v>
      </c>
      <c r="AN20" s="480"/>
      <c r="AO20" s="481"/>
      <c r="AP20" s="481"/>
      <c r="AQ20" s="481"/>
      <c r="AR20" s="481"/>
      <c r="AS20" s="481"/>
      <c r="AT20" s="486"/>
      <c r="AU20" s="487"/>
    </row>
    <row r="21" spans="2:47" ht="15.75" customHeight="1">
      <c r="B21" s="467"/>
      <c r="C21" s="467"/>
      <c r="D21" s="468"/>
      <c r="E21" s="441"/>
      <c r="F21" s="439"/>
      <c r="G21" s="439"/>
      <c r="H21" s="439"/>
      <c r="I21" s="439"/>
      <c r="J21" s="165" t="s">
        <v>465</v>
      </c>
      <c r="K21" s="166" t="s">
        <v>465</v>
      </c>
      <c r="L21" s="166" t="s">
        <v>465</v>
      </c>
      <c r="M21" s="166" t="s">
        <v>465</v>
      </c>
      <c r="N21" s="166" t="s">
        <v>465</v>
      </c>
      <c r="O21" s="167" t="s">
        <v>465</v>
      </c>
      <c r="P21" s="165" t="s">
        <v>465</v>
      </c>
      <c r="Q21" s="166" t="s">
        <v>465</v>
      </c>
      <c r="R21" s="68" t="s">
        <v>465</v>
      </c>
      <c r="S21" s="68" t="s">
        <v>465</v>
      </c>
      <c r="T21" s="68" t="s">
        <v>465</v>
      </c>
      <c r="U21" s="69" t="s">
        <v>465</v>
      </c>
      <c r="V21" s="55" t="s">
        <v>465</v>
      </c>
      <c r="W21" s="56" t="s">
        <v>465</v>
      </c>
      <c r="X21" s="56" t="s">
        <v>465</v>
      </c>
      <c r="Y21" s="56" t="s">
        <v>465</v>
      </c>
      <c r="Z21" s="56" t="s">
        <v>465</v>
      </c>
      <c r="AA21" s="57" t="s">
        <v>465</v>
      </c>
      <c r="AB21" s="55" t="s">
        <v>465</v>
      </c>
      <c r="AC21" s="56" t="s">
        <v>465</v>
      </c>
      <c r="AD21" s="56" t="s">
        <v>465</v>
      </c>
      <c r="AE21" s="56" t="s">
        <v>465</v>
      </c>
      <c r="AF21" s="56" t="s">
        <v>465</v>
      </c>
      <c r="AG21" s="57" t="s">
        <v>465</v>
      </c>
      <c r="AH21" s="58" t="s">
        <v>465</v>
      </c>
      <c r="AI21" s="59" t="s">
        <v>465</v>
      </c>
      <c r="AJ21" s="59" t="s">
        <v>465</v>
      </c>
      <c r="AK21" s="59" t="s">
        <v>465</v>
      </c>
      <c r="AL21" s="59" t="s">
        <v>465</v>
      </c>
      <c r="AN21" s="480"/>
      <c r="AO21" s="481"/>
      <c r="AP21" s="481"/>
      <c r="AQ21" s="481"/>
      <c r="AR21" s="481"/>
      <c r="AS21" s="481"/>
      <c r="AT21" s="486"/>
      <c r="AU21" s="487"/>
    </row>
    <row r="22" spans="2:47" ht="15.75" customHeight="1">
      <c r="B22" s="467"/>
      <c r="C22" s="467"/>
      <c r="D22" s="468"/>
      <c r="E22" s="441"/>
      <c r="F22" s="439"/>
      <c r="G22" s="439"/>
      <c r="H22" s="439"/>
      <c r="I22" s="439"/>
      <c r="J22" s="165" t="s">
        <v>465</v>
      </c>
      <c r="K22" s="166" t="s">
        <v>465</v>
      </c>
      <c r="L22" s="166" t="s">
        <v>465</v>
      </c>
      <c r="M22" s="166" t="s">
        <v>465</v>
      </c>
      <c r="N22" s="166" t="s">
        <v>465</v>
      </c>
      <c r="O22" s="167" t="s">
        <v>465</v>
      </c>
      <c r="P22" s="165" t="s">
        <v>465</v>
      </c>
      <c r="Q22" s="166" t="s">
        <v>465</v>
      </c>
      <c r="R22" s="68" t="s">
        <v>465</v>
      </c>
      <c r="S22" s="68" t="s">
        <v>465</v>
      </c>
      <c r="T22" s="68" t="s">
        <v>465</v>
      </c>
      <c r="U22" s="69" t="s">
        <v>465</v>
      </c>
      <c r="V22" s="55" t="s">
        <v>465</v>
      </c>
      <c r="W22" s="56" t="s">
        <v>465</v>
      </c>
      <c r="X22" s="56" t="s">
        <v>465</v>
      </c>
      <c r="Y22" s="56" t="s">
        <v>465</v>
      </c>
      <c r="Z22" s="56" t="s">
        <v>465</v>
      </c>
      <c r="AA22" s="57" t="s">
        <v>465</v>
      </c>
      <c r="AB22" s="55" t="s">
        <v>465</v>
      </c>
      <c r="AC22" s="56" t="s">
        <v>465</v>
      </c>
      <c r="AD22" s="56" t="s">
        <v>465</v>
      </c>
      <c r="AE22" s="56" t="s">
        <v>465</v>
      </c>
      <c r="AF22" s="56" t="s">
        <v>465</v>
      </c>
      <c r="AG22" s="57" t="s">
        <v>465</v>
      </c>
      <c r="AH22" s="58" t="s">
        <v>465</v>
      </c>
      <c r="AI22" s="59" t="s">
        <v>465</v>
      </c>
      <c r="AJ22" s="59" t="s">
        <v>465</v>
      </c>
      <c r="AK22" s="59" t="s">
        <v>465</v>
      </c>
      <c r="AL22" s="59" t="s">
        <v>465</v>
      </c>
      <c r="AN22" s="480"/>
      <c r="AO22" s="481"/>
      <c r="AP22" s="481"/>
      <c r="AQ22" s="481"/>
      <c r="AR22" s="481"/>
      <c r="AS22" s="481"/>
      <c r="AT22" s="486"/>
      <c r="AU22" s="487"/>
    </row>
    <row r="23" spans="2:47" ht="0.75" customHeight="1">
      <c r="B23" s="467"/>
      <c r="C23" s="467"/>
      <c r="D23" s="468"/>
      <c r="E23" s="441"/>
      <c r="F23" s="439"/>
      <c r="G23" s="439"/>
      <c r="H23" s="439"/>
      <c r="I23" s="439"/>
      <c r="J23" s="165" t="s">
        <v>465</v>
      </c>
      <c r="K23" s="166" t="s">
        <v>465</v>
      </c>
      <c r="L23" s="166" t="s">
        <v>465</v>
      </c>
      <c r="M23" s="166" t="s">
        <v>465</v>
      </c>
      <c r="N23" s="166" t="s">
        <v>465</v>
      </c>
      <c r="O23" s="167" t="s">
        <v>465</v>
      </c>
      <c r="P23" s="165" t="s">
        <v>465</v>
      </c>
      <c r="Q23" s="166" t="s">
        <v>465</v>
      </c>
      <c r="R23" s="68" t="s">
        <v>465</v>
      </c>
      <c r="S23" s="68" t="s">
        <v>465</v>
      </c>
      <c r="T23" s="68" t="s">
        <v>465</v>
      </c>
      <c r="U23" s="69" t="s">
        <v>465</v>
      </c>
      <c r="V23" s="55" t="s">
        <v>465</v>
      </c>
      <c r="W23" s="56" t="s">
        <v>465</v>
      </c>
      <c r="X23" s="56" t="s">
        <v>465</v>
      </c>
      <c r="Y23" s="56" t="s">
        <v>465</v>
      </c>
      <c r="Z23" s="56" t="s">
        <v>465</v>
      </c>
      <c r="AA23" s="57" t="s">
        <v>465</v>
      </c>
      <c r="AB23" s="55" t="s">
        <v>465</v>
      </c>
      <c r="AC23" s="56" t="s">
        <v>465</v>
      </c>
      <c r="AD23" s="56" t="s">
        <v>465</v>
      </c>
      <c r="AE23" s="56" t="s">
        <v>465</v>
      </c>
      <c r="AF23" s="56" t="s">
        <v>465</v>
      </c>
      <c r="AG23" s="57" t="s">
        <v>465</v>
      </c>
      <c r="AH23" s="58" t="s">
        <v>465</v>
      </c>
      <c r="AI23" s="59" t="s">
        <v>465</v>
      </c>
      <c r="AJ23" s="59" t="s">
        <v>465</v>
      </c>
      <c r="AK23" s="59" t="s">
        <v>465</v>
      </c>
      <c r="AL23" s="59" t="s">
        <v>465</v>
      </c>
      <c r="AN23" s="480"/>
      <c r="AO23" s="481"/>
      <c r="AP23" s="481"/>
      <c r="AQ23" s="481"/>
      <c r="AR23" s="481"/>
      <c r="AS23" s="481"/>
      <c r="AT23" s="486"/>
      <c r="AU23" s="487"/>
    </row>
    <row r="24" spans="2:47" ht="15.75" hidden="1" customHeight="1">
      <c r="B24" s="467"/>
      <c r="C24" s="467"/>
      <c r="D24" s="468"/>
      <c r="E24" s="441"/>
      <c r="F24" s="439"/>
      <c r="G24" s="439"/>
      <c r="H24" s="439"/>
      <c r="I24" s="439"/>
      <c r="J24" s="165" t="s">
        <v>465</v>
      </c>
      <c r="K24" s="166" t="s">
        <v>465</v>
      </c>
      <c r="L24" s="166" t="s">
        <v>465</v>
      </c>
      <c r="M24" s="166" t="s">
        <v>465</v>
      </c>
      <c r="N24" s="166" t="s">
        <v>465</v>
      </c>
      <c r="O24" s="167" t="s">
        <v>465</v>
      </c>
      <c r="P24" s="165" t="s">
        <v>465</v>
      </c>
      <c r="Q24" s="166" t="s">
        <v>465</v>
      </c>
      <c r="R24" s="68" t="s">
        <v>465</v>
      </c>
      <c r="S24" s="68" t="s">
        <v>465</v>
      </c>
      <c r="T24" s="68" t="s">
        <v>465</v>
      </c>
      <c r="U24" s="69" t="s">
        <v>465</v>
      </c>
      <c r="V24" s="55" t="s">
        <v>465</v>
      </c>
      <c r="W24" s="56" t="s">
        <v>465</v>
      </c>
      <c r="X24" s="56" t="s">
        <v>465</v>
      </c>
      <c r="Y24" s="56" t="s">
        <v>465</v>
      </c>
      <c r="Z24" s="56" t="s">
        <v>465</v>
      </c>
      <c r="AA24" s="57" t="s">
        <v>465</v>
      </c>
      <c r="AB24" s="55" t="s">
        <v>465</v>
      </c>
      <c r="AC24" s="56" t="s">
        <v>465</v>
      </c>
      <c r="AD24" s="56" t="s">
        <v>465</v>
      </c>
      <c r="AE24" s="56" t="s">
        <v>465</v>
      </c>
      <c r="AF24" s="56" t="s">
        <v>465</v>
      </c>
      <c r="AG24" s="57" t="s">
        <v>465</v>
      </c>
      <c r="AH24" s="58" t="s">
        <v>465</v>
      </c>
      <c r="AI24" s="59" t="s">
        <v>465</v>
      </c>
      <c r="AJ24" s="59" t="s">
        <v>465</v>
      </c>
      <c r="AK24" s="59" t="s">
        <v>465</v>
      </c>
      <c r="AL24" s="59" t="s">
        <v>465</v>
      </c>
      <c r="AN24" s="480"/>
      <c r="AO24" s="481"/>
      <c r="AP24" s="481"/>
      <c r="AQ24" s="481"/>
      <c r="AR24" s="481"/>
      <c r="AS24" s="481"/>
      <c r="AT24" s="486"/>
      <c r="AU24" s="487"/>
    </row>
    <row r="25" spans="2:47" ht="15.75" hidden="1" customHeight="1" thickBot="1">
      <c r="B25" s="467"/>
      <c r="C25" s="467"/>
      <c r="D25" s="468"/>
      <c r="E25" s="441"/>
      <c r="F25" s="439"/>
      <c r="G25" s="439"/>
      <c r="H25" s="439"/>
      <c r="I25" s="439"/>
      <c r="J25" s="165" t="s">
        <v>465</v>
      </c>
      <c r="K25" s="166" t="s">
        <v>465</v>
      </c>
      <c r="L25" s="166" t="s">
        <v>465</v>
      </c>
      <c r="M25" s="166" t="s">
        <v>465</v>
      </c>
      <c r="N25" s="166" t="s">
        <v>465</v>
      </c>
      <c r="O25" s="167" t="s">
        <v>465</v>
      </c>
      <c r="P25" s="165" t="s">
        <v>465</v>
      </c>
      <c r="Q25" s="166" t="s">
        <v>465</v>
      </c>
      <c r="R25" s="68" t="s">
        <v>465</v>
      </c>
      <c r="S25" s="68" t="s">
        <v>465</v>
      </c>
      <c r="T25" s="68" t="s">
        <v>465</v>
      </c>
      <c r="U25" s="69" t="s">
        <v>465</v>
      </c>
      <c r="V25" s="55" t="s">
        <v>465</v>
      </c>
      <c r="W25" s="56" t="s">
        <v>465</v>
      </c>
      <c r="X25" s="56" t="s">
        <v>465</v>
      </c>
      <c r="Y25" s="56" t="s">
        <v>465</v>
      </c>
      <c r="Z25" s="56" t="s">
        <v>465</v>
      </c>
      <c r="AA25" s="57" t="s">
        <v>465</v>
      </c>
      <c r="AB25" s="55" t="s">
        <v>465</v>
      </c>
      <c r="AC25" s="56" t="s">
        <v>465</v>
      </c>
      <c r="AD25" s="56" t="s">
        <v>465</v>
      </c>
      <c r="AE25" s="56" t="s">
        <v>465</v>
      </c>
      <c r="AF25" s="56" t="s">
        <v>465</v>
      </c>
      <c r="AG25" s="57" t="s">
        <v>465</v>
      </c>
      <c r="AH25" s="58" t="s">
        <v>465</v>
      </c>
      <c r="AI25" s="59" t="s">
        <v>465</v>
      </c>
      <c r="AJ25" s="59" t="s">
        <v>465</v>
      </c>
      <c r="AK25" s="59" t="s">
        <v>465</v>
      </c>
      <c r="AL25" s="59" t="s">
        <v>465</v>
      </c>
      <c r="AN25" s="480"/>
      <c r="AO25" s="481"/>
      <c r="AP25" s="481"/>
      <c r="AQ25" s="481"/>
      <c r="AR25" s="481"/>
      <c r="AS25" s="481"/>
      <c r="AT25" s="486"/>
      <c r="AU25" s="487"/>
    </row>
    <row r="26" spans="2:47" ht="15.75" hidden="1" customHeight="1" thickBot="1">
      <c r="B26" s="467"/>
      <c r="C26" s="467"/>
      <c r="D26" s="468"/>
      <c r="E26" s="441"/>
      <c r="F26" s="439"/>
      <c r="G26" s="439"/>
      <c r="H26" s="439"/>
      <c r="I26" s="439"/>
      <c r="J26" s="165" t="s">
        <v>465</v>
      </c>
      <c r="K26" s="166" t="s">
        <v>465</v>
      </c>
      <c r="L26" s="166" t="s">
        <v>465</v>
      </c>
      <c r="M26" s="166" t="s">
        <v>465</v>
      </c>
      <c r="N26" s="166" t="s">
        <v>465</v>
      </c>
      <c r="O26" s="167" t="s">
        <v>465</v>
      </c>
      <c r="P26" s="165" t="s">
        <v>465</v>
      </c>
      <c r="Q26" s="166" t="s">
        <v>465</v>
      </c>
      <c r="R26" s="68" t="s">
        <v>465</v>
      </c>
      <c r="S26" s="68" t="s">
        <v>465</v>
      </c>
      <c r="T26" s="68" t="s">
        <v>465</v>
      </c>
      <c r="U26" s="69" t="s">
        <v>465</v>
      </c>
      <c r="V26" s="55" t="s">
        <v>465</v>
      </c>
      <c r="W26" s="56" t="s">
        <v>465</v>
      </c>
      <c r="X26" s="56" t="s">
        <v>465</v>
      </c>
      <c r="Y26" s="56" t="s">
        <v>465</v>
      </c>
      <c r="Z26" s="56" t="s">
        <v>465</v>
      </c>
      <c r="AA26" s="57" t="s">
        <v>465</v>
      </c>
      <c r="AB26" s="55" t="s">
        <v>465</v>
      </c>
      <c r="AC26" s="56" t="s">
        <v>465</v>
      </c>
      <c r="AD26" s="56" t="s">
        <v>465</v>
      </c>
      <c r="AE26" s="56" t="s">
        <v>465</v>
      </c>
      <c r="AF26" s="56" t="s">
        <v>465</v>
      </c>
      <c r="AG26" s="57" t="s">
        <v>465</v>
      </c>
      <c r="AH26" s="58" t="s">
        <v>465</v>
      </c>
      <c r="AI26" s="59" t="s">
        <v>465</v>
      </c>
      <c r="AJ26" s="59" t="s">
        <v>465</v>
      </c>
      <c r="AK26" s="59" t="s">
        <v>465</v>
      </c>
      <c r="AL26" s="59" t="s">
        <v>465</v>
      </c>
      <c r="AN26" s="480"/>
      <c r="AO26" s="481"/>
      <c r="AP26" s="481"/>
      <c r="AQ26" s="481"/>
      <c r="AR26" s="481"/>
      <c r="AS26" s="481"/>
      <c r="AT26" s="486"/>
      <c r="AU26" s="487"/>
    </row>
    <row r="27" spans="2:47" ht="21" customHeight="1" thickBot="1">
      <c r="B27" s="467"/>
      <c r="C27" s="467"/>
      <c r="D27" s="468"/>
      <c r="E27" s="442"/>
      <c r="F27" s="443"/>
      <c r="G27" s="443"/>
      <c r="H27" s="443"/>
      <c r="I27" s="443"/>
      <c r="J27" s="168" t="s">
        <v>465</v>
      </c>
      <c r="K27" s="169" t="s">
        <v>465</v>
      </c>
      <c r="L27" s="169" t="s">
        <v>465</v>
      </c>
      <c r="M27" s="169" t="s">
        <v>465</v>
      </c>
      <c r="N27" s="169" t="s">
        <v>465</v>
      </c>
      <c r="O27" s="170" t="s">
        <v>465</v>
      </c>
      <c r="P27" s="168" t="s">
        <v>465</v>
      </c>
      <c r="Q27" s="169" t="s">
        <v>465</v>
      </c>
      <c r="R27" s="71" t="s">
        <v>465</v>
      </c>
      <c r="S27" s="71" t="s">
        <v>465</v>
      </c>
      <c r="T27" s="71" t="s">
        <v>465</v>
      </c>
      <c r="U27" s="72" t="s">
        <v>465</v>
      </c>
      <c r="V27" s="60" t="s">
        <v>465</v>
      </c>
      <c r="W27" s="61" t="s">
        <v>465</v>
      </c>
      <c r="X27" s="61" t="s">
        <v>465</v>
      </c>
      <c r="Y27" s="61" t="s">
        <v>465</v>
      </c>
      <c r="Z27" s="61" t="s">
        <v>465</v>
      </c>
      <c r="AA27" s="62" t="s">
        <v>465</v>
      </c>
      <c r="AB27" s="60" t="s">
        <v>465</v>
      </c>
      <c r="AC27" s="61" t="s">
        <v>465</v>
      </c>
      <c r="AD27" s="61" t="s">
        <v>465</v>
      </c>
      <c r="AE27" s="61" t="s">
        <v>465</v>
      </c>
      <c r="AF27" s="61" t="s">
        <v>465</v>
      </c>
      <c r="AG27" s="62" t="s">
        <v>465</v>
      </c>
      <c r="AH27" s="63" t="s">
        <v>465</v>
      </c>
      <c r="AI27" s="64" t="s">
        <v>465</v>
      </c>
      <c r="AJ27" s="64" t="s">
        <v>465</v>
      </c>
      <c r="AK27" s="64" t="s">
        <v>465</v>
      </c>
      <c r="AL27" s="64" t="s">
        <v>465</v>
      </c>
      <c r="AN27" s="482"/>
      <c r="AO27" s="483"/>
      <c r="AP27" s="483"/>
      <c r="AQ27" s="483"/>
      <c r="AR27" s="483"/>
      <c r="AS27" s="483"/>
      <c r="AT27" s="488"/>
      <c r="AU27" s="489"/>
    </row>
    <row r="28" spans="2:47" ht="15.75" customHeight="1">
      <c r="B28" s="467"/>
      <c r="C28" s="467"/>
      <c r="D28" s="468"/>
      <c r="E28" s="435" t="s">
        <v>471</v>
      </c>
      <c r="F28" s="436"/>
      <c r="G28" s="436"/>
      <c r="H28" s="436"/>
      <c r="I28" s="437"/>
      <c r="J28" s="162" t="s">
        <v>465</v>
      </c>
      <c r="K28" s="163" t="s">
        <v>465</v>
      </c>
      <c r="L28" s="163" t="s">
        <v>465</v>
      </c>
      <c r="M28" s="163" t="s">
        <v>465</v>
      </c>
      <c r="N28" s="163" t="s">
        <v>465</v>
      </c>
      <c r="O28" s="164" t="s">
        <v>465</v>
      </c>
      <c r="P28" s="162" t="s">
        <v>465</v>
      </c>
      <c r="Q28" s="163" t="s">
        <v>465</v>
      </c>
      <c r="R28" s="163" t="s">
        <v>465</v>
      </c>
      <c r="S28" s="163" t="s">
        <v>465</v>
      </c>
      <c r="T28" s="163" t="s">
        <v>465</v>
      </c>
      <c r="U28" s="164" t="s">
        <v>465</v>
      </c>
      <c r="V28" s="162" t="s">
        <v>465</v>
      </c>
      <c r="W28" s="163" t="s">
        <v>465</v>
      </c>
      <c r="X28" s="65" t="s">
        <v>465</v>
      </c>
      <c r="Y28" s="65" t="s">
        <v>465</v>
      </c>
      <c r="Z28" s="65" t="s">
        <v>465</v>
      </c>
      <c r="AA28" s="66" t="s">
        <v>465</v>
      </c>
      <c r="AB28" s="50" t="s">
        <v>465</v>
      </c>
      <c r="AC28" s="51" t="s">
        <v>465</v>
      </c>
      <c r="AD28" s="51" t="s">
        <v>465</v>
      </c>
      <c r="AE28" s="51" t="s">
        <v>465</v>
      </c>
      <c r="AF28" s="51" t="s">
        <v>465</v>
      </c>
      <c r="AG28" s="52" t="s">
        <v>465</v>
      </c>
      <c r="AH28" s="53" t="s">
        <v>465</v>
      </c>
      <c r="AI28" s="54" t="s">
        <v>465</v>
      </c>
      <c r="AJ28" s="54" t="s">
        <v>465</v>
      </c>
      <c r="AK28" s="54" t="s">
        <v>465</v>
      </c>
      <c r="AL28" s="54" t="s">
        <v>465</v>
      </c>
      <c r="AN28" s="445" t="s">
        <v>392</v>
      </c>
      <c r="AO28" s="446"/>
      <c r="AP28" s="446"/>
      <c r="AQ28" s="446"/>
      <c r="AR28" s="446"/>
      <c r="AS28" s="446"/>
      <c r="AT28" s="453" t="s">
        <v>472</v>
      </c>
      <c r="AU28" s="453"/>
    </row>
    <row r="29" spans="2:47" ht="15.75">
      <c r="B29" s="467"/>
      <c r="C29" s="467"/>
      <c r="D29" s="468"/>
      <c r="E29" s="438"/>
      <c r="F29" s="439"/>
      <c r="G29" s="439"/>
      <c r="H29" s="439"/>
      <c r="I29" s="440"/>
      <c r="J29" s="165" t="s">
        <v>465</v>
      </c>
      <c r="K29" s="166" t="s">
        <v>465</v>
      </c>
      <c r="L29" s="166" t="s">
        <v>465</v>
      </c>
      <c r="M29" s="166" t="s">
        <v>465</v>
      </c>
      <c r="N29" s="166" t="s">
        <v>465</v>
      </c>
      <c r="O29" s="167" t="s">
        <v>465</v>
      </c>
      <c r="P29" s="165" t="s">
        <v>465</v>
      </c>
      <c r="Q29" s="166" t="s">
        <v>465</v>
      </c>
      <c r="R29" s="166" t="s">
        <v>465</v>
      </c>
      <c r="S29" s="166" t="s">
        <v>465</v>
      </c>
      <c r="T29" s="166" t="s">
        <v>465</v>
      </c>
      <c r="U29" s="167" t="s">
        <v>465</v>
      </c>
      <c r="V29" s="165" t="s">
        <v>465</v>
      </c>
      <c r="W29" s="166" t="s">
        <v>465</v>
      </c>
      <c r="X29" s="68" t="s">
        <v>465</v>
      </c>
      <c r="Y29" s="68" t="s">
        <v>465</v>
      </c>
      <c r="Z29" s="68" t="s">
        <v>465</v>
      </c>
      <c r="AA29" s="69" t="s">
        <v>465</v>
      </c>
      <c r="AB29" s="55" t="s">
        <v>465</v>
      </c>
      <c r="AC29" s="56" t="s">
        <v>465</v>
      </c>
      <c r="AD29" s="56" t="s">
        <v>465</v>
      </c>
      <c r="AE29" s="56" t="s">
        <v>465</v>
      </c>
      <c r="AF29" s="56" t="s">
        <v>465</v>
      </c>
      <c r="AG29" s="57" t="s">
        <v>465</v>
      </c>
      <c r="AH29" s="58" t="s">
        <v>465</v>
      </c>
      <c r="AI29" s="59" t="s">
        <v>465</v>
      </c>
      <c r="AJ29" s="59" t="s">
        <v>465</v>
      </c>
      <c r="AK29" s="59" t="s">
        <v>465</v>
      </c>
      <c r="AL29" s="59" t="s">
        <v>465</v>
      </c>
      <c r="AN29" s="447"/>
      <c r="AO29" s="448"/>
      <c r="AP29" s="448"/>
      <c r="AQ29" s="448"/>
      <c r="AR29" s="448"/>
      <c r="AS29" s="448"/>
      <c r="AT29" s="453"/>
      <c r="AU29" s="453"/>
    </row>
    <row r="30" spans="2:47" ht="15.75">
      <c r="B30" s="467"/>
      <c r="C30" s="467"/>
      <c r="D30" s="468"/>
      <c r="E30" s="441"/>
      <c r="F30" s="439"/>
      <c r="G30" s="439"/>
      <c r="H30" s="439"/>
      <c r="I30" s="440"/>
      <c r="J30" s="165" t="s">
        <v>465</v>
      </c>
      <c r="K30" s="166" t="s">
        <v>465</v>
      </c>
      <c r="L30" s="166" t="s">
        <v>465</v>
      </c>
      <c r="M30" s="166" t="s">
        <v>465</v>
      </c>
      <c r="N30" s="166" t="s">
        <v>465</v>
      </c>
      <c r="O30" s="167" t="s">
        <v>465</v>
      </c>
      <c r="P30" s="165" t="s">
        <v>465</v>
      </c>
      <c r="Q30" s="166" t="s">
        <v>465</v>
      </c>
      <c r="R30" s="166" t="s">
        <v>465</v>
      </c>
      <c r="S30" s="166" t="s">
        <v>465</v>
      </c>
      <c r="T30" s="166" t="s">
        <v>465</v>
      </c>
      <c r="U30" s="167" t="s">
        <v>465</v>
      </c>
      <c r="V30" s="165" t="s">
        <v>465</v>
      </c>
      <c r="W30" s="166" t="s">
        <v>465</v>
      </c>
      <c r="X30" s="68" t="s">
        <v>465</v>
      </c>
      <c r="Y30" s="68" t="s">
        <v>465</v>
      </c>
      <c r="Z30" s="68" t="s">
        <v>465</v>
      </c>
      <c r="AA30" s="69" t="s">
        <v>465</v>
      </c>
      <c r="AB30" s="55" t="s">
        <v>465</v>
      </c>
      <c r="AC30" s="56" t="s">
        <v>465</v>
      </c>
      <c r="AD30" s="56" t="s">
        <v>465</v>
      </c>
      <c r="AE30" s="56" t="s">
        <v>465</v>
      </c>
      <c r="AF30" s="56" t="s">
        <v>465</v>
      </c>
      <c r="AG30" s="57" t="s">
        <v>465</v>
      </c>
      <c r="AH30" s="58" t="s">
        <v>465</v>
      </c>
      <c r="AI30" s="59" t="s">
        <v>465</v>
      </c>
      <c r="AJ30" s="59" t="s">
        <v>465</v>
      </c>
      <c r="AK30" s="59" t="s">
        <v>465</v>
      </c>
      <c r="AL30" s="59" t="s">
        <v>465</v>
      </c>
      <c r="AN30" s="447"/>
      <c r="AO30" s="448"/>
      <c r="AP30" s="448"/>
      <c r="AQ30" s="448"/>
      <c r="AR30" s="448"/>
      <c r="AS30" s="448"/>
      <c r="AT30" s="453"/>
      <c r="AU30" s="453"/>
    </row>
    <row r="31" spans="2:47" ht="15.75">
      <c r="B31" s="467"/>
      <c r="C31" s="467"/>
      <c r="D31" s="468"/>
      <c r="E31" s="441"/>
      <c r="F31" s="439"/>
      <c r="G31" s="439"/>
      <c r="H31" s="439"/>
      <c r="I31" s="440"/>
      <c r="J31" s="165" t="s">
        <v>465</v>
      </c>
      <c r="K31" s="166" t="s">
        <v>465</v>
      </c>
      <c r="L31" s="166" t="s">
        <v>465</v>
      </c>
      <c r="M31" s="166" t="s">
        <v>465</v>
      </c>
      <c r="N31" s="166" t="s">
        <v>465</v>
      </c>
      <c r="O31" s="167" t="s">
        <v>465</v>
      </c>
      <c r="P31" s="165" t="s">
        <v>465</v>
      </c>
      <c r="Q31" s="166" t="s">
        <v>465</v>
      </c>
      <c r="R31" s="166" t="s">
        <v>465</v>
      </c>
      <c r="S31" s="166" t="s">
        <v>465</v>
      </c>
      <c r="T31" s="166" t="s">
        <v>465</v>
      </c>
      <c r="U31" s="167" t="s">
        <v>465</v>
      </c>
      <c r="V31" s="165" t="s">
        <v>465</v>
      </c>
      <c r="W31" s="166" t="s">
        <v>465</v>
      </c>
      <c r="X31" s="68" t="s">
        <v>465</v>
      </c>
      <c r="Y31" s="68" t="s">
        <v>465</v>
      </c>
      <c r="Z31" s="68" t="s">
        <v>465</v>
      </c>
      <c r="AA31" s="69" t="s">
        <v>465</v>
      </c>
      <c r="AB31" s="55" t="s">
        <v>465</v>
      </c>
      <c r="AC31" s="56" t="s">
        <v>465</v>
      </c>
      <c r="AD31" s="56" t="s">
        <v>465</v>
      </c>
      <c r="AE31" s="56" t="s">
        <v>465</v>
      </c>
      <c r="AF31" s="56" t="s">
        <v>465</v>
      </c>
      <c r="AG31" s="57" t="s">
        <v>465</v>
      </c>
      <c r="AH31" s="58" t="s">
        <v>465</v>
      </c>
      <c r="AI31" s="59" t="s">
        <v>465</v>
      </c>
      <c r="AJ31" s="59" t="s">
        <v>465</v>
      </c>
      <c r="AK31" s="59" t="s">
        <v>465</v>
      </c>
      <c r="AL31" s="59" t="s">
        <v>465</v>
      </c>
      <c r="AN31" s="447"/>
      <c r="AO31" s="448"/>
      <c r="AP31" s="448"/>
      <c r="AQ31" s="448"/>
      <c r="AR31" s="448"/>
      <c r="AS31" s="448"/>
      <c r="AT31" s="453"/>
      <c r="AU31" s="453"/>
    </row>
    <row r="32" spans="2:47" ht="15.75">
      <c r="B32" s="467"/>
      <c r="C32" s="467"/>
      <c r="D32" s="468"/>
      <c r="E32" s="441"/>
      <c r="F32" s="439"/>
      <c r="G32" s="439"/>
      <c r="H32" s="439"/>
      <c r="I32" s="440"/>
      <c r="J32" s="165" t="s">
        <v>465</v>
      </c>
      <c r="K32" s="166" t="s">
        <v>465</v>
      </c>
      <c r="L32" s="166" t="s">
        <v>465</v>
      </c>
      <c r="M32" s="166" t="s">
        <v>465</v>
      </c>
      <c r="N32" s="166" t="s">
        <v>465</v>
      </c>
      <c r="O32" s="167" t="s">
        <v>465</v>
      </c>
      <c r="P32" s="165" t="s">
        <v>465</v>
      </c>
      <c r="Q32" s="166" t="s">
        <v>465</v>
      </c>
      <c r="R32" s="166" t="s">
        <v>465</v>
      </c>
      <c r="S32" s="166" t="s">
        <v>465</v>
      </c>
      <c r="T32" s="166" t="s">
        <v>465</v>
      </c>
      <c r="U32" s="167" t="s">
        <v>465</v>
      </c>
      <c r="V32" s="165" t="s">
        <v>465</v>
      </c>
      <c r="W32" s="166" t="s">
        <v>465</v>
      </c>
      <c r="X32" s="68" t="s">
        <v>465</v>
      </c>
      <c r="Y32" s="68" t="s">
        <v>465</v>
      </c>
      <c r="Z32" s="68" t="s">
        <v>465</v>
      </c>
      <c r="AA32" s="69" t="s">
        <v>465</v>
      </c>
      <c r="AB32" s="55" t="s">
        <v>465</v>
      </c>
      <c r="AC32" s="56" t="s">
        <v>465</v>
      </c>
      <c r="AD32" s="56" t="s">
        <v>465</v>
      </c>
      <c r="AE32" s="56" t="s">
        <v>465</v>
      </c>
      <c r="AF32" s="56" t="s">
        <v>465</v>
      </c>
      <c r="AG32" s="57" t="s">
        <v>465</v>
      </c>
      <c r="AH32" s="58" t="s">
        <v>465</v>
      </c>
      <c r="AI32" s="59" t="s">
        <v>465</v>
      </c>
      <c r="AJ32" s="59" t="s">
        <v>465</v>
      </c>
      <c r="AK32" s="59" t="s">
        <v>465</v>
      </c>
      <c r="AL32" s="59" t="s">
        <v>465</v>
      </c>
      <c r="AN32" s="447"/>
      <c r="AO32" s="448"/>
      <c r="AP32" s="448"/>
      <c r="AQ32" s="448"/>
      <c r="AR32" s="448"/>
      <c r="AS32" s="448"/>
      <c r="AT32" s="453"/>
      <c r="AU32" s="453"/>
    </row>
    <row r="33" spans="2:47" ht="15.75">
      <c r="B33" s="467"/>
      <c r="C33" s="467"/>
      <c r="D33" s="468"/>
      <c r="E33" s="441"/>
      <c r="F33" s="439"/>
      <c r="G33" s="439"/>
      <c r="H33" s="439"/>
      <c r="I33" s="440"/>
      <c r="J33" s="165" t="s">
        <v>465</v>
      </c>
      <c r="K33" s="166" t="s">
        <v>465</v>
      </c>
      <c r="L33" s="166" t="s">
        <v>465</v>
      </c>
      <c r="M33" s="166" t="s">
        <v>465</v>
      </c>
      <c r="N33" s="166" t="s">
        <v>465</v>
      </c>
      <c r="O33" s="167" t="s">
        <v>465</v>
      </c>
      <c r="P33" s="165" t="s">
        <v>465</v>
      </c>
      <c r="Q33" s="166" t="s">
        <v>465</v>
      </c>
      <c r="R33" s="166" t="s">
        <v>465</v>
      </c>
      <c r="S33" s="166" t="s">
        <v>465</v>
      </c>
      <c r="T33" s="166" t="s">
        <v>465</v>
      </c>
      <c r="U33" s="167" t="s">
        <v>465</v>
      </c>
      <c r="V33" s="165" t="s">
        <v>465</v>
      </c>
      <c r="W33" s="166" t="s">
        <v>465</v>
      </c>
      <c r="X33" s="68" t="s">
        <v>465</v>
      </c>
      <c r="Y33" s="68" t="s">
        <v>465</v>
      </c>
      <c r="Z33" s="68" t="s">
        <v>465</v>
      </c>
      <c r="AA33" s="69" t="s">
        <v>465</v>
      </c>
      <c r="AB33" s="55" t="s">
        <v>465</v>
      </c>
      <c r="AC33" s="56" t="s">
        <v>465</v>
      </c>
      <c r="AD33" s="56" t="s">
        <v>465</v>
      </c>
      <c r="AE33" s="56" t="s">
        <v>465</v>
      </c>
      <c r="AF33" s="56" t="s">
        <v>465</v>
      </c>
      <c r="AG33" s="57" t="s">
        <v>465</v>
      </c>
      <c r="AH33" s="58" t="s">
        <v>465</v>
      </c>
      <c r="AI33" s="59" t="s">
        <v>465</v>
      </c>
      <c r="AJ33" s="59" t="s">
        <v>465</v>
      </c>
      <c r="AK33" s="59" t="s">
        <v>465</v>
      </c>
      <c r="AL33" s="59" t="s">
        <v>465</v>
      </c>
      <c r="AN33" s="447"/>
      <c r="AO33" s="448"/>
      <c r="AP33" s="448"/>
      <c r="AQ33" s="448"/>
      <c r="AR33" s="448"/>
      <c r="AS33" s="448"/>
      <c r="AT33" s="453"/>
      <c r="AU33" s="453"/>
    </row>
    <row r="34" spans="2:47" ht="15.75">
      <c r="B34" s="467"/>
      <c r="C34" s="467"/>
      <c r="D34" s="468"/>
      <c r="E34" s="441"/>
      <c r="F34" s="439"/>
      <c r="G34" s="439"/>
      <c r="H34" s="439"/>
      <c r="I34" s="440"/>
      <c r="J34" s="165" t="s">
        <v>465</v>
      </c>
      <c r="K34" s="166" t="s">
        <v>465</v>
      </c>
      <c r="L34" s="166" t="s">
        <v>465</v>
      </c>
      <c r="M34" s="166" t="s">
        <v>465</v>
      </c>
      <c r="N34" s="166" t="s">
        <v>465</v>
      </c>
      <c r="O34" s="167" t="s">
        <v>465</v>
      </c>
      <c r="P34" s="165" t="s">
        <v>465</v>
      </c>
      <c r="Q34" s="166" t="s">
        <v>465</v>
      </c>
      <c r="R34" s="166" t="s">
        <v>465</v>
      </c>
      <c r="S34" s="166" t="s">
        <v>465</v>
      </c>
      <c r="T34" s="166" t="s">
        <v>465</v>
      </c>
      <c r="U34" s="167" t="s">
        <v>465</v>
      </c>
      <c r="V34" s="165" t="s">
        <v>465</v>
      </c>
      <c r="W34" s="166" t="s">
        <v>465</v>
      </c>
      <c r="X34" s="68" t="s">
        <v>465</v>
      </c>
      <c r="Y34" s="68" t="s">
        <v>465</v>
      </c>
      <c r="Z34" s="68" t="s">
        <v>465</v>
      </c>
      <c r="AA34" s="69" t="s">
        <v>465</v>
      </c>
      <c r="AB34" s="55" t="s">
        <v>465</v>
      </c>
      <c r="AC34" s="56" t="s">
        <v>465</v>
      </c>
      <c r="AD34" s="56" t="s">
        <v>465</v>
      </c>
      <c r="AE34" s="56" t="s">
        <v>465</v>
      </c>
      <c r="AF34" s="56" t="s">
        <v>465</v>
      </c>
      <c r="AG34" s="57" t="s">
        <v>465</v>
      </c>
      <c r="AH34" s="58" t="s">
        <v>465</v>
      </c>
      <c r="AI34" s="59" t="s">
        <v>465</v>
      </c>
      <c r="AJ34" s="59" t="s">
        <v>465</v>
      </c>
      <c r="AK34" s="59" t="s">
        <v>465</v>
      </c>
      <c r="AL34" s="59" t="s">
        <v>465</v>
      </c>
      <c r="AN34" s="447"/>
      <c r="AO34" s="448"/>
      <c r="AP34" s="448"/>
      <c r="AQ34" s="448"/>
      <c r="AR34" s="448"/>
      <c r="AS34" s="448"/>
      <c r="AT34" s="453"/>
      <c r="AU34" s="453"/>
    </row>
    <row r="35" spans="2:47" ht="6" customHeight="1" thickBot="1">
      <c r="B35" s="467"/>
      <c r="C35" s="467"/>
      <c r="D35" s="468"/>
      <c r="E35" s="441"/>
      <c r="F35" s="439"/>
      <c r="G35" s="439"/>
      <c r="H35" s="439"/>
      <c r="I35" s="440"/>
      <c r="J35" s="165" t="s">
        <v>465</v>
      </c>
      <c r="K35" s="166" t="s">
        <v>465</v>
      </c>
      <c r="L35" s="166" t="s">
        <v>465</v>
      </c>
      <c r="M35" s="166" t="s">
        <v>465</v>
      </c>
      <c r="N35" s="166" t="s">
        <v>465</v>
      </c>
      <c r="O35" s="167" t="s">
        <v>465</v>
      </c>
      <c r="P35" s="165" t="s">
        <v>465</v>
      </c>
      <c r="Q35" s="166" t="s">
        <v>465</v>
      </c>
      <c r="R35" s="166" t="s">
        <v>465</v>
      </c>
      <c r="S35" s="166" t="s">
        <v>465</v>
      </c>
      <c r="T35" s="166" t="s">
        <v>465</v>
      </c>
      <c r="U35" s="167" t="s">
        <v>465</v>
      </c>
      <c r="V35" s="165" t="s">
        <v>465</v>
      </c>
      <c r="W35" s="166" t="s">
        <v>465</v>
      </c>
      <c r="X35" s="68" t="s">
        <v>465</v>
      </c>
      <c r="Y35" s="68" t="s">
        <v>465</v>
      </c>
      <c r="Z35" s="68" t="s">
        <v>465</v>
      </c>
      <c r="AA35" s="69" t="s">
        <v>465</v>
      </c>
      <c r="AB35" s="55" t="s">
        <v>465</v>
      </c>
      <c r="AC35" s="56" t="s">
        <v>465</v>
      </c>
      <c r="AD35" s="56" t="s">
        <v>465</v>
      </c>
      <c r="AE35" s="56" t="s">
        <v>465</v>
      </c>
      <c r="AF35" s="56" t="s">
        <v>465</v>
      </c>
      <c r="AG35" s="57" t="s">
        <v>465</v>
      </c>
      <c r="AH35" s="58" t="s">
        <v>465</v>
      </c>
      <c r="AI35" s="59" t="s">
        <v>465</v>
      </c>
      <c r="AJ35" s="59" t="s">
        <v>465</v>
      </c>
      <c r="AK35" s="59" t="s">
        <v>465</v>
      </c>
      <c r="AL35" s="59" t="s">
        <v>465</v>
      </c>
      <c r="AN35" s="447"/>
      <c r="AO35" s="448"/>
      <c r="AP35" s="448"/>
      <c r="AQ35" s="448"/>
      <c r="AR35" s="448"/>
      <c r="AS35" s="448"/>
      <c r="AT35" s="453"/>
      <c r="AU35" s="453"/>
    </row>
    <row r="36" spans="2:47" ht="16.5" hidden="1" thickBot="1">
      <c r="B36" s="467"/>
      <c r="C36" s="467"/>
      <c r="D36" s="468"/>
      <c r="E36" s="441"/>
      <c r="F36" s="439"/>
      <c r="G36" s="439"/>
      <c r="H36" s="439"/>
      <c r="I36" s="440"/>
      <c r="J36" s="67" t="s">
        <v>465</v>
      </c>
      <c r="K36" s="68" t="s">
        <v>465</v>
      </c>
      <c r="L36" s="68" t="s">
        <v>465</v>
      </c>
      <c r="M36" s="68" t="s">
        <v>465</v>
      </c>
      <c r="N36" s="68" t="s">
        <v>465</v>
      </c>
      <c r="O36" s="69" t="s">
        <v>465</v>
      </c>
      <c r="P36" s="67" t="s">
        <v>465</v>
      </c>
      <c r="Q36" s="68" t="s">
        <v>465</v>
      </c>
      <c r="R36" s="68" t="s">
        <v>465</v>
      </c>
      <c r="S36" s="68" t="s">
        <v>465</v>
      </c>
      <c r="T36" s="68" t="s">
        <v>465</v>
      </c>
      <c r="U36" s="69" t="s">
        <v>465</v>
      </c>
      <c r="V36" s="67" t="s">
        <v>465</v>
      </c>
      <c r="W36" s="68" t="s">
        <v>465</v>
      </c>
      <c r="X36" s="68" t="s">
        <v>465</v>
      </c>
      <c r="Y36" s="68" t="s">
        <v>465</v>
      </c>
      <c r="Z36" s="68" t="s">
        <v>465</v>
      </c>
      <c r="AA36" s="69" t="s">
        <v>465</v>
      </c>
      <c r="AB36" s="55" t="s">
        <v>465</v>
      </c>
      <c r="AC36" s="56" t="s">
        <v>465</v>
      </c>
      <c r="AD36" s="56" t="s">
        <v>465</v>
      </c>
      <c r="AE36" s="56" t="s">
        <v>465</v>
      </c>
      <c r="AF36" s="56" t="s">
        <v>465</v>
      </c>
      <c r="AG36" s="57" t="s">
        <v>465</v>
      </c>
      <c r="AH36" s="58" t="s">
        <v>465</v>
      </c>
      <c r="AI36" s="59" t="s">
        <v>465</v>
      </c>
      <c r="AJ36" s="59" t="s">
        <v>465</v>
      </c>
      <c r="AK36" s="59" t="s">
        <v>465</v>
      </c>
      <c r="AL36" s="59" t="s">
        <v>465</v>
      </c>
      <c r="AN36" s="447"/>
      <c r="AO36" s="448"/>
      <c r="AP36" s="448"/>
      <c r="AQ36" s="448"/>
      <c r="AR36" s="448"/>
      <c r="AS36" s="449"/>
      <c r="AT36" s="36"/>
      <c r="AU36" s="36"/>
    </row>
    <row r="37" spans="2:47" ht="16.5" hidden="1" thickBot="1">
      <c r="B37" s="467"/>
      <c r="C37" s="467"/>
      <c r="D37" s="468"/>
      <c r="E37" s="442"/>
      <c r="F37" s="443"/>
      <c r="G37" s="443"/>
      <c r="H37" s="443"/>
      <c r="I37" s="444"/>
      <c r="J37" s="67" t="s">
        <v>465</v>
      </c>
      <c r="K37" s="68" t="s">
        <v>465</v>
      </c>
      <c r="L37" s="68" t="s">
        <v>465</v>
      </c>
      <c r="M37" s="68" t="s">
        <v>465</v>
      </c>
      <c r="N37" s="68" t="s">
        <v>465</v>
      </c>
      <c r="O37" s="69" t="s">
        <v>465</v>
      </c>
      <c r="P37" s="67" t="s">
        <v>465</v>
      </c>
      <c r="Q37" s="68" t="s">
        <v>465</v>
      </c>
      <c r="R37" s="68" t="s">
        <v>465</v>
      </c>
      <c r="S37" s="68" t="s">
        <v>465</v>
      </c>
      <c r="T37" s="68" t="s">
        <v>465</v>
      </c>
      <c r="U37" s="69" t="s">
        <v>465</v>
      </c>
      <c r="V37" s="67" t="s">
        <v>465</v>
      </c>
      <c r="W37" s="68" t="s">
        <v>465</v>
      </c>
      <c r="X37" s="68" t="s">
        <v>465</v>
      </c>
      <c r="Y37" s="68" t="s">
        <v>465</v>
      </c>
      <c r="Z37" s="68" t="s">
        <v>465</v>
      </c>
      <c r="AA37" s="69" t="s">
        <v>465</v>
      </c>
      <c r="AB37" s="60" t="s">
        <v>465</v>
      </c>
      <c r="AC37" s="61" t="s">
        <v>465</v>
      </c>
      <c r="AD37" s="61" t="s">
        <v>465</v>
      </c>
      <c r="AE37" s="61" t="s">
        <v>465</v>
      </c>
      <c r="AF37" s="61" t="s">
        <v>465</v>
      </c>
      <c r="AG37" s="62" t="s">
        <v>465</v>
      </c>
      <c r="AH37" s="63" t="s">
        <v>465</v>
      </c>
      <c r="AI37" s="64" t="s">
        <v>465</v>
      </c>
      <c r="AJ37" s="64" t="s">
        <v>465</v>
      </c>
      <c r="AK37" s="64" t="s">
        <v>465</v>
      </c>
      <c r="AL37" s="64" t="s">
        <v>465</v>
      </c>
      <c r="AN37" s="450"/>
      <c r="AO37" s="451"/>
      <c r="AP37" s="451"/>
      <c r="AQ37" s="451"/>
      <c r="AR37" s="451"/>
      <c r="AS37" s="452"/>
      <c r="AT37" s="36"/>
      <c r="AU37" s="36"/>
    </row>
    <row r="38" spans="2:47" ht="15.75">
      <c r="B38" s="467"/>
      <c r="C38" s="467"/>
      <c r="D38" s="468"/>
      <c r="E38" s="435" t="s">
        <v>473</v>
      </c>
      <c r="F38" s="436"/>
      <c r="G38" s="436"/>
      <c r="H38" s="436"/>
      <c r="I38" s="436"/>
      <c r="J38" s="73" t="s">
        <v>465</v>
      </c>
      <c r="K38" s="74" t="s">
        <v>465</v>
      </c>
      <c r="L38" s="74" t="s">
        <v>465</v>
      </c>
      <c r="M38" s="74" t="s">
        <v>465</v>
      </c>
      <c r="N38" s="74" t="s">
        <v>465</v>
      </c>
      <c r="O38" s="75" t="s">
        <v>465</v>
      </c>
      <c r="P38" s="162" t="s">
        <v>465</v>
      </c>
      <c r="Q38" s="163" t="s">
        <v>465</v>
      </c>
      <c r="R38" s="163" t="s">
        <v>465</v>
      </c>
      <c r="S38" s="163" t="s">
        <v>465</v>
      </c>
      <c r="T38" s="163" t="s">
        <v>465</v>
      </c>
      <c r="U38" s="164" t="s">
        <v>465</v>
      </c>
      <c r="V38" s="162"/>
      <c r="W38" s="163"/>
      <c r="X38" s="65" t="s">
        <v>465</v>
      </c>
      <c r="Y38" s="65" t="s">
        <v>465</v>
      </c>
      <c r="Z38" s="65" t="s">
        <v>465</v>
      </c>
      <c r="AA38" s="66" t="s">
        <v>465</v>
      </c>
      <c r="AB38" s="50" t="s">
        <v>465</v>
      </c>
      <c r="AC38" s="51" t="s">
        <v>465</v>
      </c>
      <c r="AD38" s="51" t="s">
        <v>465</v>
      </c>
      <c r="AE38" s="51" t="s">
        <v>465</v>
      </c>
      <c r="AF38" s="51" t="s">
        <v>465</v>
      </c>
      <c r="AG38" s="52" t="s">
        <v>465</v>
      </c>
      <c r="AH38" s="53" t="s">
        <v>465</v>
      </c>
      <c r="AI38" s="54" t="s">
        <v>465</v>
      </c>
      <c r="AJ38" s="54" t="s">
        <v>465</v>
      </c>
      <c r="AK38" s="54" t="s">
        <v>465</v>
      </c>
      <c r="AL38" s="54" t="s">
        <v>465</v>
      </c>
      <c r="AN38" s="454" t="s">
        <v>474</v>
      </c>
      <c r="AO38" s="455"/>
      <c r="AP38" s="455"/>
      <c r="AQ38" s="455"/>
      <c r="AR38" s="455"/>
      <c r="AS38" s="455"/>
      <c r="AT38" s="453" t="s">
        <v>475</v>
      </c>
      <c r="AU38" s="462"/>
    </row>
    <row r="39" spans="2:47" ht="15.75">
      <c r="B39" s="467"/>
      <c r="C39" s="467"/>
      <c r="D39" s="468"/>
      <c r="E39" s="438"/>
      <c r="F39" s="439"/>
      <c r="G39" s="439"/>
      <c r="H39" s="439"/>
      <c r="I39" s="439"/>
      <c r="J39" s="76" t="s">
        <v>465</v>
      </c>
      <c r="K39" s="77" t="s">
        <v>465</v>
      </c>
      <c r="L39" s="77" t="s">
        <v>465</v>
      </c>
      <c r="M39" s="77" t="s">
        <v>465</v>
      </c>
      <c r="N39" s="77" t="s">
        <v>465</v>
      </c>
      <c r="O39" s="78" t="s">
        <v>465</v>
      </c>
      <c r="P39" s="165" t="s">
        <v>465</v>
      </c>
      <c r="Q39" s="166" t="s">
        <v>465</v>
      </c>
      <c r="R39" s="166" t="s">
        <v>465</v>
      </c>
      <c r="S39" s="166" t="s">
        <v>465</v>
      </c>
      <c r="T39" s="166" t="s">
        <v>465</v>
      </c>
      <c r="U39" s="167" t="s">
        <v>465</v>
      </c>
      <c r="V39" s="165" t="s">
        <v>465</v>
      </c>
      <c r="W39" s="166" t="s">
        <v>465</v>
      </c>
      <c r="X39" s="68" t="s">
        <v>465</v>
      </c>
      <c r="Y39" s="68" t="s">
        <v>465</v>
      </c>
      <c r="Z39" s="68" t="s">
        <v>465</v>
      </c>
      <c r="AA39" s="69" t="s">
        <v>465</v>
      </c>
      <c r="AB39" s="55" t="s">
        <v>465</v>
      </c>
      <c r="AC39" s="56" t="s">
        <v>465</v>
      </c>
      <c r="AD39" s="56" t="s">
        <v>465</v>
      </c>
      <c r="AE39" s="56" t="s">
        <v>465</v>
      </c>
      <c r="AF39" s="56" t="s">
        <v>465</v>
      </c>
      <c r="AG39" s="57" t="s">
        <v>465</v>
      </c>
      <c r="AH39" s="58" t="s">
        <v>465</v>
      </c>
      <c r="AI39" s="59" t="s">
        <v>465</v>
      </c>
      <c r="AJ39" s="59" t="s">
        <v>465</v>
      </c>
      <c r="AK39" s="59" t="s">
        <v>465</v>
      </c>
      <c r="AL39" s="59" t="s">
        <v>465</v>
      </c>
      <c r="AN39" s="456"/>
      <c r="AO39" s="457"/>
      <c r="AP39" s="457"/>
      <c r="AQ39" s="457"/>
      <c r="AR39" s="457"/>
      <c r="AS39" s="457"/>
      <c r="AT39" s="462"/>
      <c r="AU39" s="462"/>
    </row>
    <row r="40" spans="2:47" ht="15.75">
      <c r="B40" s="467"/>
      <c r="C40" s="467"/>
      <c r="D40" s="468"/>
      <c r="E40" s="441"/>
      <c r="F40" s="439"/>
      <c r="G40" s="439"/>
      <c r="H40" s="439"/>
      <c r="I40" s="439"/>
      <c r="J40" s="76" t="s">
        <v>465</v>
      </c>
      <c r="K40" s="77" t="s">
        <v>465</v>
      </c>
      <c r="L40" s="77" t="s">
        <v>465</v>
      </c>
      <c r="M40" s="77" t="s">
        <v>465</v>
      </c>
      <c r="N40" s="77" t="s">
        <v>465</v>
      </c>
      <c r="O40" s="78" t="s">
        <v>465</v>
      </c>
      <c r="P40" s="165" t="s">
        <v>465</v>
      </c>
      <c r="Q40" s="166" t="s">
        <v>465</v>
      </c>
      <c r="R40" s="166" t="s">
        <v>465</v>
      </c>
      <c r="S40" s="166" t="s">
        <v>465</v>
      </c>
      <c r="T40" s="166" t="s">
        <v>465</v>
      </c>
      <c r="U40" s="167" t="s">
        <v>465</v>
      </c>
      <c r="V40" s="165" t="s">
        <v>465</v>
      </c>
      <c r="W40" s="166" t="s">
        <v>465</v>
      </c>
      <c r="X40" s="68" t="s">
        <v>465</v>
      </c>
      <c r="Y40" s="68" t="s">
        <v>465</v>
      </c>
      <c r="Z40" s="68" t="s">
        <v>465</v>
      </c>
      <c r="AA40" s="69" t="s">
        <v>465</v>
      </c>
      <c r="AB40" s="55" t="s">
        <v>465</v>
      </c>
      <c r="AC40" s="56" t="s">
        <v>465</v>
      </c>
      <c r="AD40" s="56" t="s">
        <v>465</v>
      </c>
      <c r="AE40" s="56" t="s">
        <v>465</v>
      </c>
      <c r="AF40" s="56" t="s">
        <v>465</v>
      </c>
      <c r="AG40" s="57" t="s">
        <v>465</v>
      </c>
      <c r="AH40" s="58" t="s">
        <v>465</v>
      </c>
      <c r="AI40" s="59" t="s">
        <v>465</v>
      </c>
      <c r="AJ40" s="59" t="s">
        <v>465</v>
      </c>
      <c r="AK40" s="59" t="s">
        <v>465</v>
      </c>
      <c r="AL40" s="59" t="s">
        <v>465</v>
      </c>
      <c r="AN40" s="456"/>
      <c r="AO40" s="457"/>
      <c r="AP40" s="457"/>
      <c r="AQ40" s="457"/>
      <c r="AR40" s="457"/>
      <c r="AS40" s="457"/>
      <c r="AT40" s="462"/>
      <c r="AU40" s="462"/>
    </row>
    <row r="41" spans="2:47" ht="15.75">
      <c r="B41" s="467"/>
      <c r="C41" s="467"/>
      <c r="D41" s="468"/>
      <c r="E41" s="441"/>
      <c r="F41" s="439"/>
      <c r="G41" s="439"/>
      <c r="H41" s="439"/>
      <c r="I41" s="439"/>
      <c r="J41" s="76" t="s">
        <v>465</v>
      </c>
      <c r="K41" s="77" t="s">
        <v>465</v>
      </c>
      <c r="L41" s="77" t="s">
        <v>465</v>
      </c>
      <c r="M41" s="77" t="s">
        <v>465</v>
      </c>
      <c r="N41" s="77" t="s">
        <v>465</v>
      </c>
      <c r="O41" s="78" t="s">
        <v>465</v>
      </c>
      <c r="P41" s="165" t="s">
        <v>465</v>
      </c>
      <c r="Q41" s="166" t="s">
        <v>465</v>
      </c>
      <c r="R41" s="166" t="s">
        <v>465</v>
      </c>
      <c r="S41" s="166" t="s">
        <v>465</v>
      </c>
      <c r="T41" s="166" t="s">
        <v>465</v>
      </c>
      <c r="U41" s="167" t="s">
        <v>465</v>
      </c>
      <c r="V41" s="165" t="s">
        <v>465</v>
      </c>
      <c r="W41" s="166" t="s">
        <v>465</v>
      </c>
      <c r="X41" s="68" t="s">
        <v>465</v>
      </c>
      <c r="Y41" s="68" t="s">
        <v>465</v>
      </c>
      <c r="Z41" s="68" t="s">
        <v>465</v>
      </c>
      <c r="AA41" s="69" t="s">
        <v>465</v>
      </c>
      <c r="AB41" s="55" t="s">
        <v>465</v>
      </c>
      <c r="AC41" s="56" t="s">
        <v>465</v>
      </c>
      <c r="AD41" s="56" t="s">
        <v>465</v>
      </c>
      <c r="AE41" s="56" t="s">
        <v>465</v>
      </c>
      <c r="AF41" s="56" t="s">
        <v>465</v>
      </c>
      <c r="AG41" s="57" t="s">
        <v>465</v>
      </c>
      <c r="AH41" s="58" t="s">
        <v>465</v>
      </c>
      <c r="AI41" s="59" t="s">
        <v>465</v>
      </c>
      <c r="AJ41" s="59" t="s">
        <v>465</v>
      </c>
      <c r="AK41" s="59" t="s">
        <v>465</v>
      </c>
      <c r="AL41" s="59" t="s">
        <v>465</v>
      </c>
      <c r="AN41" s="456"/>
      <c r="AO41" s="457"/>
      <c r="AP41" s="457"/>
      <c r="AQ41" s="457"/>
      <c r="AR41" s="457"/>
      <c r="AS41" s="457"/>
      <c r="AT41" s="462"/>
      <c r="AU41" s="462"/>
    </row>
    <row r="42" spans="2:47" ht="15.75">
      <c r="B42" s="467"/>
      <c r="C42" s="467"/>
      <c r="D42" s="468"/>
      <c r="E42" s="441"/>
      <c r="F42" s="439"/>
      <c r="G42" s="439"/>
      <c r="H42" s="439"/>
      <c r="I42" s="439"/>
      <c r="J42" s="76" t="s">
        <v>465</v>
      </c>
      <c r="K42" s="77" t="s">
        <v>465</v>
      </c>
      <c r="L42" s="77" t="s">
        <v>465</v>
      </c>
      <c r="M42" s="77" t="s">
        <v>465</v>
      </c>
      <c r="N42" s="77" t="s">
        <v>465</v>
      </c>
      <c r="O42" s="78" t="s">
        <v>465</v>
      </c>
      <c r="P42" s="165" t="s">
        <v>465</v>
      </c>
      <c r="Q42" s="166" t="s">
        <v>465</v>
      </c>
      <c r="R42" s="166" t="s">
        <v>465</v>
      </c>
      <c r="S42" s="166" t="s">
        <v>465</v>
      </c>
      <c r="T42" s="166" t="s">
        <v>465</v>
      </c>
      <c r="U42" s="167" t="s">
        <v>465</v>
      </c>
      <c r="V42" s="165" t="s">
        <v>465</v>
      </c>
      <c r="W42" s="166" t="s">
        <v>465</v>
      </c>
      <c r="X42" s="68" t="s">
        <v>465</v>
      </c>
      <c r="Y42" s="68" t="s">
        <v>465</v>
      </c>
      <c r="Z42" s="68" t="s">
        <v>465</v>
      </c>
      <c r="AA42" s="69" t="s">
        <v>465</v>
      </c>
      <c r="AB42" s="55" t="s">
        <v>465</v>
      </c>
      <c r="AC42" s="56" t="s">
        <v>465</v>
      </c>
      <c r="AD42" s="56" t="s">
        <v>465</v>
      </c>
      <c r="AE42" s="56" t="s">
        <v>465</v>
      </c>
      <c r="AF42" s="56" t="s">
        <v>465</v>
      </c>
      <c r="AG42" s="57" t="s">
        <v>465</v>
      </c>
      <c r="AH42" s="58" t="s">
        <v>465</v>
      </c>
      <c r="AI42" s="59" t="s">
        <v>465</v>
      </c>
      <c r="AJ42" s="59" t="s">
        <v>465</v>
      </c>
      <c r="AK42" s="59" t="s">
        <v>465</v>
      </c>
      <c r="AL42" s="59" t="s">
        <v>465</v>
      </c>
      <c r="AN42" s="456"/>
      <c r="AO42" s="457"/>
      <c r="AP42" s="457"/>
      <c r="AQ42" s="457"/>
      <c r="AR42" s="457"/>
      <c r="AS42" s="457"/>
      <c r="AT42" s="462"/>
      <c r="AU42" s="462"/>
    </row>
    <row r="43" spans="2:47" ht="15.75">
      <c r="B43" s="467"/>
      <c r="C43" s="467"/>
      <c r="D43" s="468"/>
      <c r="E43" s="441"/>
      <c r="F43" s="439"/>
      <c r="G43" s="439"/>
      <c r="H43" s="439"/>
      <c r="I43" s="439"/>
      <c r="J43" s="76" t="s">
        <v>465</v>
      </c>
      <c r="K43" s="77" t="s">
        <v>465</v>
      </c>
      <c r="L43" s="77" t="s">
        <v>465</v>
      </c>
      <c r="M43" s="77" t="s">
        <v>465</v>
      </c>
      <c r="N43" s="77" t="s">
        <v>465</v>
      </c>
      <c r="O43" s="78" t="s">
        <v>465</v>
      </c>
      <c r="P43" s="165" t="s">
        <v>465</v>
      </c>
      <c r="Q43" s="166" t="s">
        <v>465</v>
      </c>
      <c r="R43" s="166" t="s">
        <v>465</v>
      </c>
      <c r="S43" s="166" t="s">
        <v>465</v>
      </c>
      <c r="T43" s="166" t="s">
        <v>465</v>
      </c>
      <c r="U43" s="167" t="s">
        <v>465</v>
      </c>
      <c r="V43" s="165" t="s">
        <v>465</v>
      </c>
      <c r="W43" s="166" t="s">
        <v>465</v>
      </c>
      <c r="X43" s="68" t="s">
        <v>465</v>
      </c>
      <c r="Y43" s="68" t="s">
        <v>465</v>
      </c>
      <c r="Z43" s="68" t="s">
        <v>465</v>
      </c>
      <c r="AA43" s="69" t="s">
        <v>465</v>
      </c>
      <c r="AB43" s="55" t="s">
        <v>465</v>
      </c>
      <c r="AC43" s="56" t="s">
        <v>465</v>
      </c>
      <c r="AD43" s="56" t="s">
        <v>465</v>
      </c>
      <c r="AE43" s="56" t="s">
        <v>465</v>
      </c>
      <c r="AF43" s="56" t="s">
        <v>465</v>
      </c>
      <c r="AG43" s="57" t="s">
        <v>465</v>
      </c>
      <c r="AH43" s="58" t="s">
        <v>465</v>
      </c>
      <c r="AI43" s="59" t="s">
        <v>465</v>
      </c>
      <c r="AJ43" s="59" t="s">
        <v>465</v>
      </c>
      <c r="AK43" s="59" t="s">
        <v>465</v>
      </c>
      <c r="AL43" s="59" t="s">
        <v>465</v>
      </c>
      <c r="AN43" s="456"/>
      <c r="AO43" s="457"/>
      <c r="AP43" s="457"/>
      <c r="AQ43" s="457"/>
      <c r="AR43" s="457"/>
      <c r="AS43" s="457"/>
      <c r="AT43" s="462"/>
      <c r="AU43" s="462"/>
    </row>
    <row r="44" spans="2:47" ht="15.75">
      <c r="B44" s="467"/>
      <c r="C44" s="467"/>
      <c r="D44" s="468"/>
      <c r="E44" s="441"/>
      <c r="F44" s="439"/>
      <c r="G44" s="439"/>
      <c r="H44" s="439"/>
      <c r="I44" s="439"/>
      <c r="J44" s="76" t="s">
        <v>465</v>
      </c>
      <c r="K44" s="77" t="s">
        <v>465</v>
      </c>
      <c r="L44" s="77" t="s">
        <v>465</v>
      </c>
      <c r="M44" s="77" t="s">
        <v>465</v>
      </c>
      <c r="N44" s="77" t="s">
        <v>465</v>
      </c>
      <c r="O44" s="78" t="s">
        <v>465</v>
      </c>
      <c r="P44" s="165" t="s">
        <v>465</v>
      </c>
      <c r="Q44" s="166" t="s">
        <v>465</v>
      </c>
      <c r="R44" s="166" t="s">
        <v>465</v>
      </c>
      <c r="S44" s="166" t="s">
        <v>465</v>
      </c>
      <c r="T44" s="166" t="s">
        <v>465</v>
      </c>
      <c r="U44" s="167" t="s">
        <v>465</v>
      </c>
      <c r="V44" s="165" t="s">
        <v>465</v>
      </c>
      <c r="W44" s="166" t="s">
        <v>465</v>
      </c>
      <c r="X44" s="68" t="s">
        <v>465</v>
      </c>
      <c r="Y44" s="68" t="s">
        <v>465</v>
      </c>
      <c r="Z44" s="68" t="s">
        <v>465</v>
      </c>
      <c r="AA44" s="69" t="s">
        <v>465</v>
      </c>
      <c r="AB44" s="55" t="s">
        <v>465</v>
      </c>
      <c r="AC44" s="56" t="s">
        <v>465</v>
      </c>
      <c r="AD44" s="56" t="s">
        <v>465</v>
      </c>
      <c r="AE44" s="56" t="s">
        <v>465</v>
      </c>
      <c r="AF44" s="56" t="s">
        <v>465</v>
      </c>
      <c r="AG44" s="57" t="s">
        <v>465</v>
      </c>
      <c r="AH44" s="58" t="s">
        <v>465</v>
      </c>
      <c r="AI44" s="59" t="s">
        <v>465</v>
      </c>
      <c r="AJ44" s="59" t="s">
        <v>465</v>
      </c>
      <c r="AK44" s="59" t="s">
        <v>465</v>
      </c>
      <c r="AL44" s="59" t="s">
        <v>465</v>
      </c>
      <c r="AN44" s="456"/>
      <c r="AO44" s="457"/>
      <c r="AP44" s="457"/>
      <c r="AQ44" s="457"/>
      <c r="AR44" s="457"/>
      <c r="AS44" s="457"/>
      <c r="AT44" s="462"/>
      <c r="AU44" s="462"/>
    </row>
    <row r="45" spans="2:47" ht="3" customHeight="1" thickBot="1">
      <c r="B45" s="467"/>
      <c r="C45" s="467"/>
      <c r="D45" s="468"/>
      <c r="E45" s="441"/>
      <c r="F45" s="439"/>
      <c r="G45" s="439"/>
      <c r="H45" s="439"/>
      <c r="I45" s="439"/>
      <c r="J45" s="76" t="s">
        <v>465</v>
      </c>
      <c r="K45" s="77" t="s">
        <v>465</v>
      </c>
      <c r="L45" s="77" t="s">
        <v>465</v>
      </c>
      <c r="M45" s="77" t="s">
        <v>465</v>
      </c>
      <c r="N45" s="77" t="s">
        <v>465</v>
      </c>
      <c r="O45" s="78" t="s">
        <v>465</v>
      </c>
      <c r="P45" s="165" t="s">
        <v>465</v>
      </c>
      <c r="Q45" s="166" t="s">
        <v>465</v>
      </c>
      <c r="R45" s="166" t="s">
        <v>465</v>
      </c>
      <c r="S45" s="166" t="s">
        <v>465</v>
      </c>
      <c r="T45" s="166" t="s">
        <v>465</v>
      </c>
      <c r="U45" s="167" t="s">
        <v>465</v>
      </c>
      <c r="V45" s="165" t="s">
        <v>465</v>
      </c>
      <c r="W45" s="166" t="s">
        <v>465</v>
      </c>
      <c r="X45" s="68" t="s">
        <v>465</v>
      </c>
      <c r="Y45" s="68" t="s">
        <v>465</v>
      </c>
      <c r="Z45" s="68" t="s">
        <v>465</v>
      </c>
      <c r="AA45" s="69" t="s">
        <v>465</v>
      </c>
      <c r="AB45" s="55" t="s">
        <v>465</v>
      </c>
      <c r="AC45" s="56" t="s">
        <v>465</v>
      </c>
      <c r="AD45" s="56" t="s">
        <v>465</v>
      </c>
      <c r="AE45" s="56" t="s">
        <v>465</v>
      </c>
      <c r="AF45" s="56" t="s">
        <v>465</v>
      </c>
      <c r="AG45" s="57" t="s">
        <v>465</v>
      </c>
      <c r="AH45" s="58" t="s">
        <v>465</v>
      </c>
      <c r="AI45" s="59" t="s">
        <v>465</v>
      </c>
      <c r="AJ45" s="59" t="s">
        <v>465</v>
      </c>
      <c r="AK45" s="59" t="s">
        <v>465</v>
      </c>
      <c r="AL45" s="59" t="s">
        <v>465</v>
      </c>
      <c r="AN45" s="456"/>
      <c r="AO45" s="457"/>
      <c r="AP45" s="457"/>
      <c r="AQ45" s="457"/>
      <c r="AR45" s="457"/>
      <c r="AS45" s="458"/>
      <c r="AT45" s="36"/>
      <c r="AU45" s="36"/>
    </row>
    <row r="46" spans="2:47" ht="16.5" hidden="1" thickBot="1">
      <c r="B46" s="467"/>
      <c r="C46" s="467"/>
      <c r="D46" s="468"/>
      <c r="E46" s="441"/>
      <c r="F46" s="439"/>
      <c r="G46" s="439"/>
      <c r="H46" s="439"/>
      <c r="I46" s="439"/>
      <c r="J46" s="76" t="s">
        <v>465</v>
      </c>
      <c r="K46" s="77" t="s">
        <v>465</v>
      </c>
      <c r="L46" s="77" t="s">
        <v>465</v>
      </c>
      <c r="M46" s="77" t="s">
        <v>465</v>
      </c>
      <c r="N46" s="77" t="s">
        <v>465</v>
      </c>
      <c r="O46" s="78" t="s">
        <v>465</v>
      </c>
      <c r="P46" s="67" t="s">
        <v>465</v>
      </c>
      <c r="Q46" s="68" t="s">
        <v>465</v>
      </c>
      <c r="R46" s="68" t="s">
        <v>465</v>
      </c>
      <c r="S46" s="68" t="s">
        <v>465</v>
      </c>
      <c r="T46" s="68" t="s">
        <v>465</v>
      </c>
      <c r="U46" s="69" t="s">
        <v>465</v>
      </c>
      <c r="V46" s="67" t="s">
        <v>465</v>
      </c>
      <c r="W46" s="68" t="s">
        <v>465</v>
      </c>
      <c r="X46" s="68" t="s">
        <v>465</v>
      </c>
      <c r="Y46" s="68" t="s">
        <v>465</v>
      </c>
      <c r="Z46" s="68" t="s">
        <v>465</v>
      </c>
      <c r="AA46" s="69" t="s">
        <v>465</v>
      </c>
      <c r="AB46" s="55" t="s">
        <v>465</v>
      </c>
      <c r="AC46" s="56" t="s">
        <v>465</v>
      </c>
      <c r="AD46" s="56" t="s">
        <v>465</v>
      </c>
      <c r="AE46" s="56" t="s">
        <v>465</v>
      </c>
      <c r="AF46" s="56" t="s">
        <v>465</v>
      </c>
      <c r="AG46" s="57" t="s">
        <v>465</v>
      </c>
      <c r="AH46" s="58" t="s">
        <v>465</v>
      </c>
      <c r="AI46" s="59" t="s">
        <v>465</v>
      </c>
      <c r="AJ46" s="59" t="s">
        <v>465</v>
      </c>
      <c r="AK46" s="59" t="s">
        <v>465</v>
      </c>
      <c r="AL46" s="59" t="s">
        <v>465</v>
      </c>
      <c r="AN46" s="456"/>
      <c r="AO46" s="457"/>
      <c r="AP46" s="457"/>
      <c r="AQ46" s="457"/>
      <c r="AR46" s="457"/>
      <c r="AS46" s="458"/>
    </row>
    <row r="47" spans="2:47" ht="16.5" hidden="1" thickBot="1">
      <c r="B47" s="467"/>
      <c r="C47" s="467"/>
      <c r="D47" s="468"/>
      <c r="E47" s="442"/>
      <c r="F47" s="443"/>
      <c r="G47" s="443"/>
      <c r="H47" s="443"/>
      <c r="I47" s="443"/>
      <c r="J47" s="79" t="s">
        <v>465</v>
      </c>
      <c r="K47" s="80" t="s">
        <v>465</v>
      </c>
      <c r="L47" s="80" t="s">
        <v>465</v>
      </c>
      <c r="M47" s="80" t="s">
        <v>465</v>
      </c>
      <c r="N47" s="80" t="s">
        <v>465</v>
      </c>
      <c r="O47" s="81" t="s">
        <v>465</v>
      </c>
      <c r="P47" s="67" t="s">
        <v>465</v>
      </c>
      <c r="Q47" s="68" t="s">
        <v>465</v>
      </c>
      <c r="R47" s="68" t="s">
        <v>465</v>
      </c>
      <c r="S47" s="68" t="s">
        <v>465</v>
      </c>
      <c r="T47" s="68" t="s">
        <v>465</v>
      </c>
      <c r="U47" s="69" t="s">
        <v>465</v>
      </c>
      <c r="V47" s="70" t="s">
        <v>465</v>
      </c>
      <c r="W47" s="71" t="s">
        <v>465</v>
      </c>
      <c r="X47" s="71" t="s">
        <v>465</v>
      </c>
      <c r="Y47" s="71" t="s">
        <v>465</v>
      </c>
      <c r="Z47" s="71" t="s">
        <v>465</v>
      </c>
      <c r="AA47" s="72" t="s">
        <v>465</v>
      </c>
      <c r="AB47" s="60" t="s">
        <v>465</v>
      </c>
      <c r="AC47" s="61" t="s">
        <v>465</v>
      </c>
      <c r="AD47" s="61" t="s">
        <v>465</v>
      </c>
      <c r="AE47" s="61" t="s">
        <v>465</v>
      </c>
      <c r="AF47" s="61" t="s">
        <v>465</v>
      </c>
      <c r="AG47" s="62" t="s">
        <v>465</v>
      </c>
      <c r="AH47" s="63" t="s">
        <v>465</v>
      </c>
      <c r="AI47" s="64" t="s">
        <v>465</v>
      </c>
      <c r="AJ47" s="64" t="s">
        <v>465</v>
      </c>
      <c r="AK47" s="64" t="s">
        <v>465</v>
      </c>
      <c r="AL47" s="64" t="s">
        <v>465</v>
      </c>
      <c r="AN47" s="459"/>
      <c r="AO47" s="460"/>
      <c r="AP47" s="460"/>
      <c r="AQ47" s="460"/>
      <c r="AR47" s="460"/>
      <c r="AS47" s="461"/>
    </row>
    <row r="48" spans="2:47" ht="23.25">
      <c r="B48" s="467"/>
      <c r="C48" s="467"/>
      <c r="D48" s="468"/>
      <c r="E48" s="435" t="s">
        <v>476</v>
      </c>
      <c r="F48" s="436"/>
      <c r="G48" s="436"/>
      <c r="H48" s="436"/>
      <c r="I48" s="437"/>
      <c r="J48" s="73" t="s">
        <v>465</v>
      </c>
      <c r="K48" s="74" t="s">
        <v>465</v>
      </c>
      <c r="L48" s="74" t="s">
        <v>465</v>
      </c>
      <c r="M48" s="74" t="s">
        <v>465</v>
      </c>
      <c r="N48" s="74" t="s">
        <v>465</v>
      </c>
      <c r="O48" s="75" t="s">
        <v>465</v>
      </c>
      <c r="P48" s="73" t="s">
        <v>465</v>
      </c>
      <c r="Q48" s="74" t="s">
        <v>465</v>
      </c>
      <c r="R48" s="74" t="s">
        <v>465</v>
      </c>
      <c r="S48" s="74" t="s">
        <v>465</v>
      </c>
      <c r="T48" s="74" t="s">
        <v>465</v>
      </c>
      <c r="U48" s="75" t="s">
        <v>465</v>
      </c>
      <c r="V48" s="162" t="s">
        <v>465</v>
      </c>
      <c r="W48" s="171" t="s">
        <v>465</v>
      </c>
      <c r="X48" s="65" t="s">
        <v>465</v>
      </c>
      <c r="Y48" s="65" t="s">
        <v>465</v>
      </c>
      <c r="Z48" s="65" t="s">
        <v>465</v>
      </c>
      <c r="AA48" s="66" t="s">
        <v>465</v>
      </c>
      <c r="AB48" s="50" t="s">
        <v>465</v>
      </c>
      <c r="AC48" s="51" t="s">
        <v>465</v>
      </c>
      <c r="AD48" s="51" t="s">
        <v>465</v>
      </c>
      <c r="AE48" s="51" t="s">
        <v>465</v>
      </c>
      <c r="AF48" s="51" t="s">
        <v>465</v>
      </c>
      <c r="AG48" s="52" t="s">
        <v>465</v>
      </c>
      <c r="AH48" s="53" t="s">
        <v>465</v>
      </c>
      <c r="AI48" s="54" t="s">
        <v>465</v>
      </c>
      <c r="AJ48" s="54" t="s">
        <v>465</v>
      </c>
      <c r="AK48" s="54" t="s">
        <v>465</v>
      </c>
      <c r="AL48" s="54" t="s">
        <v>465</v>
      </c>
    </row>
    <row r="49" spans="2:38" ht="15.75">
      <c r="B49" s="467"/>
      <c r="C49" s="467"/>
      <c r="D49" s="468"/>
      <c r="E49" s="438"/>
      <c r="F49" s="439"/>
      <c r="G49" s="439"/>
      <c r="H49" s="439"/>
      <c r="I49" s="440"/>
      <c r="J49" s="76" t="s">
        <v>465</v>
      </c>
      <c r="K49" s="77" t="s">
        <v>465</v>
      </c>
      <c r="L49" s="77" t="s">
        <v>465</v>
      </c>
      <c r="M49" s="77" t="s">
        <v>465</v>
      </c>
      <c r="N49" s="77" t="s">
        <v>465</v>
      </c>
      <c r="O49" s="78" t="s">
        <v>465</v>
      </c>
      <c r="P49" s="76" t="s">
        <v>465</v>
      </c>
      <c r="Q49" s="77" t="s">
        <v>465</v>
      </c>
      <c r="R49" s="77" t="s">
        <v>465</v>
      </c>
      <c r="S49" s="77" t="s">
        <v>465</v>
      </c>
      <c r="T49" s="77" t="s">
        <v>465</v>
      </c>
      <c r="U49" s="78" t="s">
        <v>465</v>
      </c>
      <c r="V49" s="165" t="s">
        <v>465</v>
      </c>
      <c r="W49" s="166" t="s">
        <v>465</v>
      </c>
      <c r="X49" s="68" t="s">
        <v>465</v>
      </c>
      <c r="Y49" s="68" t="s">
        <v>465</v>
      </c>
      <c r="Z49" s="68" t="s">
        <v>465</v>
      </c>
      <c r="AA49" s="69" t="s">
        <v>465</v>
      </c>
      <c r="AB49" s="55" t="s">
        <v>465</v>
      </c>
      <c r="AC49" s="56" t="s">
        <v>465</v>
      </c>
      <c r="AD49" s="56" t="s">
        <v>465</v>
      </c>
      <c r="AE49" s="56" t="s">
        <v>465</v>
      </c>
      <c r="AF49" s="56" t="s">
        <v>465</v>
      </c>
      <c r="AG49" s="57" t="s">
        <v>465</v>
      </c>
      <c r="AH49" s="58" t="s">
        <v>465</v>
      </c>
      <c r="AI49" s="59" t="s">
        <v>465</v>
      </c>
      <c r="AJ49" s="59" t="s">
        <v>465</v>
      </c>
      <c r="AK49" s="59" t="s">
        <v>465</v>
      </c>
      <c r="AL49" s="59" t="s">
        <v>465</v>
      </c>
    </row>
    <row r="50" spans="2:38" ht="15.75">
      <c r="B50" s="467"/>
      <c r="C50" s="467"/>
      <c r="D50" s="468"/>
      <c r="E50" s="438"/>
      <c r="F50" s="439"/>
      <c r="G50" s="439"/>
      <c r="H50" s="439"/>
      <c r="I50" s="440"/>
      <c r="J50" s="76" t="s">
        <v>465</v>
      </c>
      <c r="K50" s="77" t="s">
        <v>465</v>
      </c>
      <c r="L50" s="77" t="s">
        <v>465</v>
      </c>
      <c r="M50" s="77" t="s">
        <v>465</v>
      </c>
      <c r="N50" s="77" t="s">
        <v>465</v>
      </c>
      <c r="O50" s="78" t="s">
        <v>465</v>
      </c>
      <c r="P50" s="76" t="s">
        <v>465</v>
      </c>
      <c r="Q50" s="77" t="s">
        <v>465</v>
      </c>
      <c r="R50" s="77" t="s">
        <v>465</v>
      </c>
      <c r="S50" s="77" t="s">
        <v>465</v>
      </c>
      <c r="T50" s="77" t="s">
        <v>465</v>
      </c>
      <c r="U50" s="78" t="s">
        <v>465</v>
      </c>
      <c r="V50" s="165" t="s">
        <v>465</v>
      </c>
      <c r="W50" s="166" t="s">
        <v>465</v>
      </c>
      <c r="X50" s="68" t="s">
        <v>465</v>
      </c>
      <c r="Y50" s="68" t="s">
        <v>465</v>
      </c>
      <c r="Z50" s="68" t="s">
        <v>465</v>
      </c>
      <c r="AA50" s="69" t="s">
        <v>465</v>
      </c>
      <c r="AB50" s="55" t="s">
        <v>465</v>
      </c>
      <c r="AC50" s="56" t="s">
        <v>465</v>
      </c>
      <c r="AD50" s="56" t="s">
        <v>465</v>
      </c>
      <c r="AE50" s="56" t="s">
        <v>465</v>
      </c>
      <c r="AF50" s="56" t="s">
        <v>465</v>
      </c>
      <c r="AG50" s="57" t="s">
        <v>465</v>
      </c>
      <c r="AH50" s="58" t="s">
        <v>465</v>
      </c>
      <c r="AI50" s="59" t="s">
        <v>465</v>
      </c>
      <c r="AJ50" s="59" t="s">
        <v>465</v>
      </c>
      <c r="AK50" s="59" t="s">
        <v>465</v>
      </c>
      <c r="AL50" s="59" t="s">
        <v>465</v>
      </c>
    </row>
    <row r="51" spans="2:38" ht="15.75">
      <c r="B51" s="467"/>
      <c r="C51" s="467"/>
      <c r="D51" s="468"/>
      <c r="E51" s="441"/>
      <c r="F51" s="439"/>
      <c r="G51" s="439"/>
      <c r="H51" s="439"/>
      <c r="I51" s="440"/>
      <c r="J51" s="76" t="s">
        <v>465</v>
      </c>
      <c r="K51" s="77" t="s">
        <v>465</v>
      </c>
      <c r="L51" s="77" t="s">
        <v>465</v>
      </c>
      <c r="M51" s="77" t="s">
        <v>465</v>
      </c>
      <c r="N51" s="77" t="s">
        <v>465</v>
      </c>
      <c r="O51" s="78" t="s">
        <v>465</v>
      </c>
      <c r="P51" s="76" t="s">
        <v>465</v>
      </c>
      <c r="Q51" s="77" t="s">
        <v>465</v>
      </c>
      <c r="R51" s="77" t="s">
        <v>465</v>
      </c>
      <c r="S51" s="77" t="s">
        <v>465</v>
      </c>
      <c r="T51" s="77" t="s">
        <v>465</v>
      </c>
      <c r="U51" s="78" t="s">
        <v>465</v>
      </c>
      <c r="V51" s="165" t="s">
        <v>465</v>
      </c>
      <c r="W51" s="166" t="s">
        <v>465</v>
      </c>
      <c r="X51" s="68" t="s">
        <v>465</v>
      </c>
      <c r="Y51" s="68" t="s">
        <v>465</v>
      </c>
      <c r="Z51" s="68" t="s">
        <v>465</v>
      </c>
      <c r="AA51" s="69" t="s">
        <v>465</v>
      </c>
      <c r="AB51" s="55" t="s">
        <v>465</v>
      </c>
      <c r="AC51" s="56" t="s">
        <v>465</v>
      </c>
      <c r="AD51" s="56" t="s">
        <v>465</v>
      </c>
      <c r="AE51" s="56" t="s">
        <v>465</v>
      </c>
      <c r="AF51" s="56" t="s">
        <v>465</v>
      </c>
      <c r="AG51" s="57" t="s">
        <v>465</v>
      </c>
      <c r="AH51" s="58" t="s">
        <v>465</v>
      </c>
      <c r="AI51" s="59" t="s">
        <v>465</v>
      </c>
      <c r="AJ51" s="59" t="s">
        <v>465</v>
      </c>
      <c r="AK51" s="59" t="s">
        <v>465</v>
      </c>
      <c r="AL51" s="59" t="s">
        <v>465</v>
      </c>
    </row>
    <row r="52" spans="2:38" ht="15.75">
      <c r="B52" s="467"/>
      <c r="C52" s="467"/>
      <c r="D52" s="468"/>
      <c r="E52" s="441"/>
      <c r="F52" s="439"/>
      <c r="G52" s="439"/>
      <c r="H52" s="439"/>
      <c r="I52" s="440"/>
      <c r="J52" s="76" t="s">
        <v>465</v>
      </c>
      <c r="K52" s="77" t="s">
        <v>465</v>
      </c>
      <c r="L52" s="77" t="s">
        <v>465</v>
      </c>
      <c r="M52" s="77" t="s">
        <v>465</v>
      </c>
      <c r="N52" s="77" t="s">
        <v>465</v>
      </c>
      <c r="O52" s="78" t="s">
        <v>465</v>
      </c>
      <c r="P52" s="76" t="s">
        <v>465</v>
      </c>
      <c r="Q52" s="77" t="s">
        <v>465</v>
      </c>
      <c r="R52" s="77" t="s">
        <v>465</v>
      </c>
      <c r="S52" s="77" t="s">
        <v>465</v>
      </c>
      <c r="T52" s="77" t="s">
        <v>465</v>
      </c>
      <c r="U52" s="78" t="s">
        <v>465</v>
      </c>
      <c r="V52" s="165" t="s">
        <v>465</v>
      </c>
      <c r="W52" s="166" t="s">
        <v>465</v>
      </c>
      <c r="X52" s="68" t="s">
        <v>465</v>
      </c>
      <c r="Y52" s="68" t="s">
        <v>465</v>
      </c>
      <c r="Z52" s="68" t="s">
        <v>465</v>
      </c>
      <c r="AA52" s="69" t="s">
        <v>465</v>
      </c>
      <c r="AB52" s="55" t="s">
        <v>465</v>
      </c>
      <c r="AC52" s="56" t="s">
        <v>465</v>
      </c>
      <c r="AD52" s="56" t="s">
        <v>465</v>
      </c>
      <c r="AE52" s="56" t="s">
        <v>465</v>
      </c>
      <c r="AF52" s="56" t="s">
        <v>465</v>
      </c>
      <c r="AG52" s="57" t="s">
        <v>465</v>
      </c>
      <c r="AH52" s="58" t="s">
        <v>465</v>
      </c>
      <c r="AI52" s="59" t="s">
        <v>465</v>
      </c>
      <c r="AJ52" s="59" t="s">
        <v>465</v>
      </c>
      <c r="AK52" s="59" t="s">
        <v>465</v>
      </c>
      <c r="AL52" s="59" t="s">
        <v>465</v>
      </c>
    </row>
    <row r="53" spans="2:38" ht="5.25" customHeight="1">
      <c r="B53" s="467"/>
      <c r="C53" s="467"/>
      <c r="D53" s="468"/>
      <c r="E53" s="441"/>
      <c r="F53" s="439"/>
      <c r="G53" s="439"/>
      <c r="H53" s="439"/>
      <c r="I53" s="440"/>
      <c r="J53" s="76" t="s">
        <v>465</v>
      </c>
      <c r="K53" s="77" t="s">
        <v>465</v>
      </c>
      <c r="L53" s="77" t="s">
        <v>465</v>
      </c>
      <c r="M53" s="77" t="s">
        <v>465</v>
      </c>
      <c r="N53" s="77" t="s">
        <v>465</v>
      </c>
      <c r="O53" s="78" t="s">
        <v>465</v>
      </c>
      <c r="P53" s="76" t="s">
        <v>465</v>
      </c>
      <c r="Q53" s="77" t="s">
        <v>465</v>
      </c>
      <c r="R53" s="77" t="s">
        <v>465</v>
      </c>
      <c r="S53" s="77" t="s">
        <v>465</v>
      </c>
      <c r="T53" s="77" t="s">
        <v>465</v>
      </c>
      <c r="U53" s="78" t="s">
        <v>465</v>
      </c>
      <c r="V53" s="165" t="s">
        <v>465</v>
      </c>
      <c r="W53" s="166" t="s">
        <v>465</v>
      </c>
      <c r="X53" s="68" t="s">
        <v>465</v>
      </c>
      <c r="Y53" s="68" t="s">
        <v>465</v>
      </c>
      <c r="Z53" s="68" t="s">
        <v>465</v>
      </c>
      <c r="AA53" s="69" t="s">
        <v>465</v>
      </c>
      <c r="AB53" s="55" t="s">
        <v>465</v>
      </c>
      <c r="AC53" s="56" t="s">
        <v>465</v>
      </c>
      <c r="AD53" s="56" t="s">
        <v>465</v>
      </c>
      <c r="AE53" s="56" t="s">
        <v>465</v>
      </c>
      <c r="AF53" s="56" t="s">
        <v>465</v>
      </c>
      <c r="AG53" s="57" t="s">
        <v>465</v>
      </c>
      <c r="AH53" s="58" t="s">
        <v>465</v>
      </c>
      <c r="AI53" s="59" t="s">
        <v>465</v>
      </c>
      <c r="AJ53" s="59" t="s">
        <v>465</v>
      </c>
      <c r="AK53" s="59" t="s">
        <v>465</v>
      </c>
      <c r="AL53" s="59" t="s">
        <v>465</v>
      </c>
    </row>
    <row r="54" spans="2:38" ht="3" hidden="1" customHeight="1">
      <c r="B54" s="467"/>
      <c r="C54" s="467"/>
      <c r="D54" s="468"/>
      <c r="E54" s="441"/>
      <c r="F54" s="439"/>
      <c r="G54" s="439"/>
      <c r="H54" s="439"/>
      <c r="I54" s="440"/>
      <c r="J54" s="76" t="s">
        <v>465</v>
      </c>
      <c r="K54" s="77" t="s">
        <v>465</v>
      </c>
      <c r="L54" s="77" t="s">
        <v>465</v>
      </c>
      <c r="M54" s="77" t="s">
        <v>465</v>
      </c>
      <c r="N54" s="77" t="s">
        <v>465</v>
      </c>
      <c r="O54" s="78" t="s">
        <v>465</v>
      </c>
      <c r="P54" s="76" t="s">
        <v>465</v>
      </c>
      <c r="Q54" s="77" t="s">
        <v>465</v>
      </c>
      <c r="R54" s="77" t="s">
        <v>465</v>
      </c>
      <c r="S54" s="77" t="s">
        <v>465</v>
      </c>
      <c r="T54" s="77" t="s">
        <v>465</v>
      </c>
      <c r="U54" s="78" t="s">
        <v>465</v>
      </c>
      <c r="V54" s="165" t="s">
        <v>465</v>
      </c>
      <c r="W54" s="166" t="s">
        <v>465</v>
      </c>
      <c r="X54" s="68" t="s">
        <v>465</v>
      </c>
      <c r="Y54" s="68" t="s">
        <v>465</v>
      </c>
      <c r="Z54" s="68" t="s">
        <v>465</v>
      </c>
      <c r="AA54" s="69" t="s">
        <v>465</v>
      </c>
      <c r="AB54" s="55" t="s">
        <v>465</v>
      </c>
      <c r="AC54" s="56" t="s">
        <v>465</v>
      </c>
      <c r="AD54" s="56" t="s">
        <v>465</v>
      </c>
      <c r="AE54" s="56" t="s">
        <v>465</v>
      </c>
      <c r="AF54" s="56" t="s">
        <v>465</v>
      </c>
      <c r="AG54" s="57" t="s">
        <v>465</v>
      </c>
      <c r="AH54" s="58" t="s">
        <v>465</v>
      </c>
      <c r="AI54" s="59" t="s">
        <v>465</v>
      </c>
      <c r="AJ54" s="59" t="s">
        <v>465</v>
      </c>
      <c r="AK54" s="59" t="s">
        <v>465</v>
      </c>
      <c r="AL54" s="59" t="s">
        <v>465</v>
      </c>
    </row>
    <row r="55" spans="2:38" ht="15.75" hidden="1">
      <c r="B55" s="467"/>
      <c r="C55" s="467"/>
      <c r="D55" s="468"/>
      <c r="E55" s="441"/>
      <c r="F55" s="439"/>
      <c r="G55" s="439"/>
      <c r="H55" s="439"/>
      <c r="I55" s="440"/>
      <c r="J55" s="76" t="s">
        <v>465</v>
      </c>
      <c r="K55" s="77" t="s">
        <v>465</v>
      </c>
      <c r="L55" s="77" t="s">
        <v>465</v>
      </c>
      <c r="M55" s="77" t="s">
        <v>465</v>
      </c>
      <c r="N55" s="77" t="s">
        <v>465</v>
      </c>
      <c r="O55" s="78" t="s">
        <v>465</v>
      </c>
      <c r="P55" s="76" t="s">
        <v>465</v>
      </c>
      <c r="Q55" s="77" t="s">
        <v>465</v>
      </c>
      <c r="R55" s="77" t="s">
        <v>465</v>
      </c>
      <c r="S55" s="77" t="s">
        <v>465</v>
      </c>
      <c r="T55" s="77" t="s">
        <v>465</v>
      </c>
      <c r="U55" s="78" t="s">
        <v>465</v>
      </c>
      <c r="V55" s="165" t="s">
        <v>465</v>
      </c>
      <c r="W55" s="166" t="s">
        <v>465</v>
      </c>
      <c r="X55" s="68" t="s">
        <v>465</v>
      </c>
      <c r="Y55" s="68" t="s">
        <v>465</v>
      </c>
      <c r="Z55" s="68" t="s">
        <v>465</v>
      </c>
      <c r="AA55" s="69" t="s">
        <v>465</v>
      </c>
      <c r="AB55" s="55" t="s">
        <v>465</v>
      </c>
      <c r="AC55" s="56" t="s">
        <v>465</v>
      </c>
      <c r="AD55" s="56" t="s">
        <v>465</v>
      </c>
      <c r="AE55" s="56" t="s">
        <v>465</v>
      </c>
      <c r="AF55" s="56" t="s">
        <v>465</v>
      </c>
      <c r="AG55" s="57" t="s">
        <v>465</v>
      </c>
      <c r="AH55" s="58" t="s">
        <v>465</v>
      </c>
      <c r="AI55" s="59" t="s">
        <v>465</v>
      </c>
      <c r="AJ55" s="59" t="s">
        <v>465</v>
      </c>
      <c r="AK55" s="59" t="s">
        <v>465</v>
      </c>
      <c r="AL55" s="59" t="s">
        <v>465</v>
      </c>
    </row>
    <row r="56" spans="2:38" ht="15.75" hidden="1">
      <c r="B56" s="467"/>
      <c r="C56" s="467"/>
      <c r="D56" s="468"/>
      <c r="E56" s="441"/>
      <c r="F56" s="439"/>
      <c r="G56" s="439"/>
      <c r="H56" s="439"/>
      <c r="I56" s="440"/>
      <c r="J56" s="76" t="s">
        <v>465</v>
      </c>
      <c r="K56" s="77" t="s">
        <v>465</v>
      </c>
      <c r="L56" s="77" t="s">
        <v>465</v>
      </c>
      <c r="M56" s="77" t="s">
        <v>465</v>
      </c>
      <c r="N56" s="77" t="s">
        <v>465</v>
      </c>
      <c r="O56" s="78" t="s">
        <v>465</v>
      </c>
      <c r="P56" s="76" t="s">
        <v>465</v>
      </c>
      <c r="Q56" s="77" t="s">
        <v>465</v>
      </c>
      <c r="R56" s="77" t="s">
        <v>465</v>
      </c>
      <c r="S56" s="77" t="s">
        <v>465</v>
      </c>
      <c r="T56" s="77" t="s">
        <v>465</v>
      </c>
      <c r="U56" s="78" t="s">
        <v>465</v>
      </c>
      <c r="V56" s="165" t="s">
        <v>465</v>
      </c>
      <c r="W56" s="166" t="s">
        <v>465</v>
      </c>
      <c r="X56" s="68" t="s">
        <v>465</v>
      </c>
      <c r="Y56" s="68" t="s">
        <v>465</v>
      </c>
      <c r="Z56" s="68" t="s">
        <v>465</v>
      </c>
      <c r="AA56" s="69" t="s">
        <v>465</v>
      </c>
      <c r="AB56" s="55" t="s">
        <v>465</v>
      </c>
      <c r="AC56" s="56" t="s">
        <v>465</v>
      </c>
      <c r="AD56" s="56" t="s">
        <v>465</v>
      </c>
      <c r="AE56" s="56" t="s">
        <v>465</v>
      </c>
      <c r="AF56" s="56" t="s">
        <v>465</v>
      </c>
      <c r="AG56" s="57" t="s">
        <v>465</v>
      </c>
      <c r="AH56" s="58" t="s">
        <v>465</v>
      </c>
      <c r="AI56" s="59" t="s">
        <v>465</v>
      </c>
      <c r="AJ56" s="59" t="s">
        <v>465</v>
      </c>
      <c r="AK56" s="59" t="s">
        <v>465</v>
      </c>
      <c r="AL56" s="59" t="s">
        <v>465</v>
      </c>
    </row>
    <row r="57" spans="2:38" ht="16.5" thickBot="1">
      <c r="B57" s="467"/>
      <c r="C57" s="467"/>
      <c r="D57" s="468"/>
      <c r="E57" s="442"/>
      <c r="F57" s="443"/>
      <c r="G57" s="443"/>
      <c r="H57" s="443"/>
      <c r="I57" s="444"/>
      <c r="J57" s="79" t="s">
        <v>465</v>
      </c>
      <c r="K57" s="80" t="s">
        <v>465</v>
      </c>
      <c r="L57" s="80" t="s">
        <v>465</v>
      </c>
      <c r="M57" s="80" t="s">
        <v>465</v>
      </c>
      <c r="N57" s="80" t="s">
        <v>465</v>
      </c>
      <c r="O57" s="81" t="s">
        <v>465</v>
      </c>
      <c r="P57" s="79" t="s">
        <v>465</v>
      </c>
      <c r="Q57" s="80" t="s">
        <v>465</v>
      </c>
      <c r="R57" s="80" t="s">
        <v>465</v>
      </c>
      <c r="S57" s="80" t="s">
        <v>465</v>
      </c>
      <c r="T57" s="80" t="s">
        <v>465</v>
      </c>
      <c r="U57" s="81" t="s">
        <v>465</v>
      </c>
      <c r="V57" s="168" t="s">
        <v>465</v>
      </c>
      <c r="W57" s="169" t="s">
        <v>465</v>
      </c>
      <c r="X57" s="71" t="s">
        <v>465</v>
      </c>
      <c r="Y57" s="71" t="s">
        <v>465</v>
      </c>
      <c r="Z57" s="71" t="s">
        <v>465</v>
      </c>
      <c r="AA57" s="72" t="s">
        <v>465</v>
      </c>
      <c r="AB57" s="60" t="s">
        <v>465</v>
      </c>
      <c r="AC57" s="61" t="s">
        <v>465</v>
      </c>
      <c r="AD57" s="61" t="s">
        <v>465</v>
      </c>
      <c r="AE57" s="61" t="s">
        <v>465</v>
      </c>
      <c r="AF57" s="61" t="s">
        <v>465</v>
      </c>
      <c r="AG57" s="62" t="s">
        <v>465</v>
      </c>
      <c r="AH57" s="58" t="s">
        <v>465</v>
      </c>
      <c r="AI57" s="59" t="s">
        <v>465</v>
      </c>
      <c r="AJ57" s="59" t="s">
        <v>465</v>
      </c>
      <c r="AK57" s="59" t="s">
        <v>465</v>
      </c>
      <c r="AL57" s="59" t="s">
        <v>465</v>
      </c>
    </row>
    <row r="58" spans="2:38" ht="15" customHeight="1">
      <c r="J58" s="435" t="s">
        <v>477</v>
      </c>
      <c r="K58" s="436"/>
      <c r="L58" s="436"/>
      <c r="M58" s="436"/>
      <c r="N58" s="436"/>
      <c r="O58" s="437"/>
      <c r="P58" s="435" t="s">
        <v>478</v>
      </c>
      <c r="Q58" s="436"/>
      <c r="R58" s="436"/>
      <c r="S58" s="436"/>
      <c r="T58" s="436"/>
      <c r="U58" s="437"/>
      <c r="V58" s="435" t="s">
        <v>479</v>
      </c>
      <c r="W58" s="436"/>
      <c r="X58" s="436"/>
      <c r="Y58" s="436"/>
      <c r="Z58" s="436"/>
      <c r="AA58" s="437"/>
      <c r="AB58" s="435" t="s">
        <v>480</v>
      </c>
      <c r="AC58" s="463"/>
      <c r="AD58" s="436"/>
      <c r="AE58" s="436"/>
      <c r="AF58" s="436"/>
      <c r="AG58" s="436"/>
      <c r="AH58" s="435" t="s">
        <v>481</v>
      </c>
      <c r="AI58" s="436"/>
      <c r="AJ58" s="436"/>
      <c r="AK58" s="436"/>
      <c r="AL58" s="437"/>
    </row>
    <row r="59" spans="2:38" ht="15" customHeight="1">
      <c r="J59" s="441"/>
      <c r="K59" s="439"/>
      <c r="L59" s="439"/>
      <c r="M59" s="439"/>
      <c r="N59" s="439"/>
      <c r="O59" s="440"/>
      <c r="P59" s="441"/>
      <c r="Q59" s="439"/>
      <c r="R59" s="439"/>
      <c r="S59" s="439"/>
      <c r="T59" s="439"/>
      <c r="U59" s="440"/>
      <c r="V59" s="441"/>
      <c r="W59" s="439"/>
      <c r="X59" s="439"/>
      <c r="Y59" s="439"/>
      <c r="Z59" s="439"/>
      <c r="AA59" s="440"/>
      <c r="AB59" s="441"/>
      <c r="AC59" s="439"/>
      <c r="AD59" s="439"/>
      <c r="AE59" s="439"/>
      <c r="AF59" s="439"/>
      <c r="AG59" s="439"/>
      <c r="AH59" s="438"/>
      <c r="AI59" s="439"/>
      <c r="AJ59" s="439"/>
      <c r="AK59" s="439"/>
      <c r="AL59" s="440"/>
    </row>
    <row r="60" spans="2:38" ht="15" customHeight="1">
      <c r="J60" s="441"/>
      <c r="K60" s="439"/>
      <c r="L60" s="439"/>
      <c r="M60" s="439"/>
      <c r="N60" s="439"/>
      <c r="O60" s="440"/>
      <c r="P60" s="441"/>
      <c r="Q60" s="439"/>
      <c r="R60" s="439"/>
      <c r="S60" s="439"/>
      <c r="T60" s="439"/>
      <c r="U60" s="440"/>
      <c r="V60" s="441"/>
      <c r="W60" s="439"/>
      <c r="X60" s="439"/>
      <c r="Y60" s="439"/>
      <c r="Z60" s="439"/>
      <c r="AA60" s="440"/>
      <c r="AB60" s="441"/>
      <c r="AC60" s="439"/>
      <c r="AD60" s="439"/>
      <c r="AE60" s="439"/>
      <c r="AF60" s="439"/>
      <c r="AG60" s="439"/>
      <c r="AH60" s="438"/>
      <c r="AI60" s="439"/>
      <c r="AJ60" s="439"/>
      <c r="AK60" s="439"/>
      <c r="AL60" s="440"/>
    </row>
    <row r="61" spans="2:38" ht="15" customHeight="1">
      <c r="J61" s="441"/>
      <c r="K61" s="439"/>
      <c r="L61" s="439"/>
      <c r="M61" s="439"/>
      <c r="N61" s="439"/>
      <c r="O61" s="440"/>
      <c r="P61" s="441"/>
      <c r="Q61" s="439"/>
      <c r="R61" s="439"/>
      <c r="S61" s="439"/>
      <c r="T61" s="439"/>
      <c r="U61" s="440"/>
      <c r="V61" s="441"/>
      <c r="W61" s="439"/>
      <c r="X61" s="439"/>
      <c r="Y61" s="439"/>
      <c r="Z61" s="439"/>
      <c r="AA61" s="440"/>
      <c r="AB61" s="441"/>
      <c r="AC61" s="439"/>
      <c r="AD61" s="439"/>
      <c r="AE61" s="439"/>
      <c r="AF61" s="439"/>
      <c r="AG61" s="439"/>
      <c r="AH61" s="441"/>
      <c r="AI61" s="439"/>
      <c r="AJ61" s="439"/>
      <c r="AK61" s="439"/>
      <c r="AL61" s="440"/>
    </row>
    <row r="62" spans="2:38" ht="15" customHeight="1">
      <c r="J62" s="441"/>
      <c r="K62" s="439"/>
      <c r="L62" s="439"/>
      <c r="M62" s="439"/>
      <c r="N62" s="439"/>
      <c r="O62" s="440"/>
      <c r="P62" s="441"/>
      <c r="Q62" s="439"/>
      <c r="R62" s="439"/>
      <c r="S62" s="439"/>
      <c r="T62" s="439"/>
      <c r="U62" s="440"/>
      <c r="V62" s="441"/>
      <c r="W62" s="439"/>
      <c r="X62" s="439"/>
      <c r="Y62" s="439"/>
      <c r="Z62" s="439"/>
      <c r="AA62" s="440"/>
      <c r="AB62" s="441"/>
      <c r="AC62" s="439"/>
      <c r="AD62" s="439"/>
      <c r="AE62" s="439"/>
      <c r="AF62" s="439"/>
      <c r="AG62" s="439"/>
      <c r="AH62" s="441"/>
      <c r="AI62" s="439"/>
      <c r="AJ62" s="439"/>
      <c r="AK62" s="439"/>
      <c r="AL62" s="440"/>
    </row>
    <row r="63" spans="2:38" ht="28.5" customHeight="1" thickBot="1">
      <c r="J63" s="442"/>
      <c r="K63" s="443"/>
      <c r="L63" s="443"/>
      <c r="M63" s="443"/>
      <c r="N63" s="443"/>
      <c r="O63" s="444"/>
      <c r="P63" s="442"/>
      <c r="Q63" s="443"/>
      <c r="R63" s="443"/>
      <c r="S63" s="443"/>
      <c r="T63" s="443"/>
      <c r="U63" s="444"/>
      <c r="V63" s="442"/>
      <c r="W63" s="443"/>
      <c r="X63" s="443"/>
      <c r="Y63" s="443"/>
      <c r="Z63" s="443"/>
      <c r="AA63" s="444"/>
      <c r="AB63" s="442"/>
      <c r="AC63" s="443"/>
      <c r="AD63" s="443"/>
      <c r="AE63" s="443"/>
      <c r="AF63" s="443"/>
      <c r="AG63" s="443"/>
      <c r="AH63" s="442"/>
      <c r="AI63" s="443"/>
      <c r="AJ63" s="443"/>
      <c r="AK63" s="443"/>
      <c r="AL63" s="444"/>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ColWidth="11.42578125" defaultRowHeight="15"/>
  <cols>
    <col min="2" max="2" width="25.5703125" customWidth="1"/>
    <col min="6" max="6" width="27.42578125" customWidth="1"/>
    <col min="7" max="7" width="24.7109375" style="119" customWidth="1"/>
    <col min="8" max="8" width="11.42578125" style="119"/>
    <col min="9" max="9" width="18.28515625" style="119" customWidth="1"/>
    <col min="10" max="12" width="11.42578125" style="119"/>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19" t="s">
        <v>299</v>
      </c>
      <c r="H1" s="119" t="s">
        <v>292</v>
      </c>
    </row>
    <row r="4" spans="2:26">
      <c r="B4" t="s">
        <v>482</v>
      </c>
      <c r="C4" t="s">
        <v>474</v>
      </c>
      <c r="F4" t="s">
        <v>320</v>
      </c>
      <c r="G4" s="118" t="s">
        <v>483</v>
      </c>
      <c r="H4" s="118">
        <v>0.2</v>
      </c>
      <c r="I4" s="118"/>
      <c r="K4" s="118"/>
      <c r="Q4" t="s">
        <v>484</v>
      </c>
      <c r="R4" s="118">
        <v>0.5</v>
      </c>
      <c r="S4" s="119" t="s">
        <v>374</v>
      </c>
      <c r="T4" s="118">
        <v>0.3</v>
      </c>
      <c r="U4" s="119" t="s">
        <v>389</v>
      </c>
      <c r="V4" s="118">
        <v>0.4</v>
      </c>
      <c r="W4" s="119" t="s">
        <v>392</v>
      </c>
    </row>
    <row r="5" spans="2:26">
      <c r="B5" t="s">
        <v>485</v>
      </c>
      <c r="C5" t="s">
        <v>474</v>
      </c>
      <c r="F5" t="s">
        <v>342</v>
      </c>
      <c r="G5" s="118" t="s">
        <v>483</v>
      </c>
      <c r="H5" s="118">
        <v>0.2</v>
      </c>
      <c r="I5" s="118"/>
      <c r="K5" s="118"/>
      <c r="Q5" t="s">
        <v>486</v>
      </c>
      <c r="R5" s="118">
        <v>0.45</v>
      </c>
      <c r="S5" s="119" t="s">
        <v>374</v>
      </c>
      <c r="T5" s="118">
        <v>0.36</v>
      </c>
      <c r="U5" s="119" t="s">
        <v>389</v>
      </c>
      <c r="V5" s="118">
        <v>0.4</v>
      </c>
      <c r="W5" s="119" t="s">
        <v>392</v>
      </c>
    </row>
    <row r="6" spans="2:26">
      <c r="B6" t="s">
        <v>487</v>
      </c>
      <c r="C6" t="s">
        <v>392</v>
      </c>
      <c r="F6" t="s">
        <v>447</v>
      </c>
      <c r="G6" s="118" t="s">
        <v>376</v>
      </c>
      <c r="H6" s="118">
        <v>0.6</v>
      </c>
      <c r="I6" s="118" t="s">
        <v>488</v>
      </c>
      <c r="K6" s="118"/>
      <c r="Q6" t="s">
        <v>489</v>
      </c>
      <c r="R6" s="118">
        <v>0.4</v>
      </c>
      <c r="S6" s="119" t="s">
        <v>374</v>
      </c>
      <c r="T6" s="118">
        <v>0.36</v>
      </c>
      <c r="U6" s="119" t="s">
        <v>389</v>
      </c>
      <c r="V6" s="118">
        <v>0.4</v>
      </c>
      <c r="W6" s="119" t="s">
        <v>392</v>
      </c>
    </row>
    <row r="7" spans="2:26">
      <c r="B7" t="s">
        <v>490</v>
      </c>
      <c r="C7" t="s">
        <v>491</v>
      </c>
      <c r="G7" s="118"/>
      <c r="I7" s="118"/>
      <c r="K7" s="118"/>
      <c r="Q7" t="s">
        <v>492</v>
      </c>
      <c r="R7" s="118">
        <v>0.35</v>
      </c>
      <c r="S7" s="119" t="s">
        <v>376</v>
      </c>
      <c r="T7" s="118">
        <v>0.42</v>
      </c>
      <c r="U7" s="119" t="s">
        <v>389</v>
      </c>
      <c r="V7" s="118">
        <v>0.4</v>
      </c>
      <c r="W7" s="119" t="s">
        <v>392</v>
      </c>
    </row>
    <row r="8" spans="2:26">
      <c r="B8" t="s">
        <v>493</v>
      </c>
      <c r="C8" t="s">
        <v>466</v>
      </c>
      <c r="G8" s="118"/>
      <c r="I8" s="118"/>
      <c r="K8" s="118"/>
      <c r="Q8" t="s">
        <v>494</v>
      </c>
      <c r="R8" s="118">
        <v>0.35</v>
      </c>
      <c r="S8" s="119" t="s">
        <v>376</v>
      </c>
      <c r="T8" s="118">
        <v>0.6</v>
      </c>
      <c r="U8" s="119" t="s">
        <v>389</v>
      </c>
      <c r="V8" s="118">
        <v>0.26</v>
      </c>
      <c r="W8" s="119" t="s">
        <v>392</v>
      </c>
    </row>
    <row r="9" spans="2:26">
      <c r="B9" t="s">
        <v>495</v>
      </c>
      <c r="C9" t="s">
        <v>474</v>
      </c>
      <c r="G9" s="118"/>
      <c r="I9" s="118"/>
      <c r="K9" s="118"/>
      <c r="Q9" t="s">
        <v>496</v>
      </c>
      <c r="R9" s="118">
        <v>0.3</v>
      </c>
      <c r="S9" s="119" t="s">
        <v>376</v>
      </c>
      <c r="T9" s="118">
        <v>0.6</v>
      </c>
      <c r="U9" s="119" t="s">
        <v>389</v>
      </c>
      <c r="V9" s="118">
        <v>0.3</v>
      </c>
      <c r="W9" s="119" t="s">
        <v>392</v>
      </c>
    </row>
    <row r="10" spans="2:26">
      <c r="B10" t="s">
        <v>497</v>
      </c>
      <c r="C10" t="s">
        <v>392</v>
      </c>
    </row>
    <row r="11" spans="2:26">
      <c r="B11" t="s">
        <v>498</v>
      </c>
      <c r="C11" t="s">
        <v>392</v>
      </c>
      <c r="F11" t="s">
        <v>482</v>
      </c>
      <c r="G11" s="119" t="s">
        <v>372</v>
      </c>
      <c r="H11" s="118">
        <v>0.1</v>
      </c>
      <c r="I11" s="119" t="s">
        <v>483</v>
      </c>
      <c r="J11" s="118">
        <v>0.2</v>
      </c>
      <c r="K11" s="119" t="s">
        <v>474</v>
      </c>
    </row>
    <row r="12" spans="2:26">
      <c r="B12" t="s">
        <v>499</v>
      </c>
      <c r="C12" t="s">
        <v>491</v>
      </c>
      <c r="F12" t="s">
        <v>485</v>
      </c>
      <c r="G12" s="119" t="s">
        <v>372</v>
      </c>
      <c r="H12" s="118">
        <v>0.1</v>
      </c>
      <c r="I12" s="119" t="s">
        <v>389</v>
      </c>
      <c r="J12" s="118">
        <v>0.4</v>
      </c>
      <c r="K12" s="119" t="s">
        <v>474</v>
      </c>
      <c r="Q12" t="s">
        <v>291</v>
      </c>
      <c r="R12" t="s">
        <v>500</v>
      </c>
      <c r="S12" s="119" t="s">
        <v>242</v>
      </c>
      <c r="T12" t="s">
        <v>305</v>
      </c>
      <c r="U12" s="119" t="s">
        <v>306</v>
      </c>
      <c r="V12" t="s">
        <v>311</v>
      </c>
      <c r="W12" s="119" t="s">
        <v>292</v>
      </c>
      <c r="X12" t="s">
        <v>299</v>
      </c>
      <c r="Y12" s="119" t="s">
        <v>292</v>
      </c>
      <c r="Z12" t="s">
        <v>501</v>
      </c>
    </row>
    <row r="13" spans="2:26">
      <c r="B13" t="s">
        <v>502</v>
      </c>
      <c r="C13" t="s">
        <v>466</v>
      </c>
      <c r="F13" t="s">
        <v>487</v>
      </c>
      <c r="G13" s="119" t="s">
        <v>372</v>
      </c>
      <c r="H13" s="118">
        <v>0.1</v>
      </c>
      <c r="I13" s="119" t="s">
        <v>392</v>
      </c>
      <c r="J13" s="118">
        <v>0.6</v>
      </c>
      <c r="K13" s="119" t="s">
        <v>392</v>
      </c>
      <c r="Q13" t="s">
        <v>372</v>
      </c>
      <c r="R13" t="s">
        <v>483</v>
      </c>
      <c r="S13" t="s">
        <v>474</v>
      </c>
      <c r="T13" t="s">
        <v>320</v>
      </c>
      <c r="U13" t="s">
        <v>440</v>
      </c>
      <c r="V13" t="s">
        <v>372</v>
      </c>
      <c r="W13" s="117">
        <v>0.1</v>
      </c>
      <c r="X13" t="s">
        <v>483</v>
      </c>
      <c r="Y13" s="117">
        <v>0.2</v>
      </c>
      <c r="Z13" t="s">
        <v>474</v>
      </c>
    </row>
    <row r="14" spans="2:26">
      <c r="B14" t="s">
        <v>503</v>
      </c>
      <c r="C14" t="s">
        <v>392</v>
      </c>
      <c r="F14" t="s">
        <v>490</v>
      </c>
      <c r="G14" s="119" t="s">
        <v>372</v>
      </c>
      <c r="H14" s="118">
        <v>0.1</v>
      </c>
      <c r="I14" s="119" t="s">
        <v>395</v>
      </c>
      <c r="J14" s="118">
        <v>0.8</v>
      </c>
      <c r="K14" s="119" t="s">
        <v>469</v>
      </c>
      <c r="Q14" t="s">
        <v>372</v>
      </c>
      <c r="R14" t="s">
        <v>389</v>
      </c>
      <c r="S14" t="s">
        <v>474</v>
      </c>
      <c r="T14" t="s">
        <v>320</v>
      </c>
      <c r="U14" t="s">
        <v>440</v>
      </c>
      <c r="V14" t="s">
        <v>372</v>
      </c>
      <c r="W14" s="117">
        <v>0.1</v>
      </c>
      <c r="X14" t="s">
        <v>389</v>
      </c>
      <c r="Y14" s="117">
        <v>0.4</v>
      </c>
      <c r="Z14" t="s">
        <v>474</v>
      </c>
    </row>
    <row r="15" spans="2:26">
      <c r="B15" t="s">
        <v>504</v>
      </c>
      <c r="C15" t="s">
        <v>392</v>
      </c>
      <c r="F15" t="s">
        <v>493</v>
      </c>
      <c r="G15" s="119" t="s">
        <v>372</v>
      </c>
      <c r="H15" s="118">
        <v>0.1</v>
      </c>
      <c r="I15" s="119" t="s">
        <v>399</v>
      </c>
      <c r="J15" s="118">
        <v>1</v>
      </c>
      <c r="K15" s="119" t="s">
        <v>466</v>
      </c>
      <c r="Q15" t="s">
        <v>372</v>
      </c>
      <c r="R15" t="s">
        <v>392</v>
      </c>
      <c r="S15" t="s">
        <v>392</v>
      </c>
      <c r="T15" t="s">
        <v>320</v>
      </c>
      <c r="U15" t="s">
        <v>440</v>
      </c>
      <c r="V15" t="s">
        <v>372</v>
      </c>
      <c r="W15" s="117">
        <v>0.1</v>
      </c>
      <c r="X15" t="s">
        <v>392</v>
      </c>
      <c r="Y15" s="117">
        <v>0.6</v>
      </c>
      <c r="Z15" t="s">
        <v>392</v>
      </c>
    </row>
    <row r="16" spans="2:26">
      <c r="B16" t="s">
        <v>505</v>
      </c>
      <c r="C16" t="s">
        <v>392</v>
      </c>
      <c r="F16" t="s">
        <v>495</v>
      </c>
      <c r="G16" s="119" t="s">
        <v>372</v>
      </c>
      <c r="H16" s="118">
        <v>0.2</v>
      </c>
      <c r="I16" s="119" t="s">
        <v>483</v>
      </c>
      <c r="J16" s="118">
        <v>0.2</v>
      </c>
      <c r="K16" s="119" t="s">
        <v>474</v>
      </c>
      <c r="T16" t="s">
        <v>320</v>
      </c>
      <c r="U16" t="s">
        <v>440</v>
      </c>
    </row>
    <row r="17" spans="2:21">
      <c r="B17" t="s">
        <v>506</v>
      </c>
      <c r="C17" t="s">
        <v>491</v>
      </c>
      <c r="F17" t="s">
        <v>497</v>
      </c>
      <c r="G17" s="119" t="s">
        <v>372</v>
      </c>
      <c r="H17" s="118">
        <v>0.2</v>
      </c>
      <c r="I17" s="119" t="s">
        <v>389</v>
      </c>
      <c r="J17" s="118">
        <v>0.4</v>
      </c>
      <c r="K17" s="119" t="s">
        <v>474</v>
      </c>
      <c r="R17" s="118">
        <v>0.5</v>
      </c>
      <c r="S17" s="117">
        <v>0.5</v>
      </c>
      <c r="T17" t="s">
        <v>320</v>
      </c>
      <c r="U17" t="s">
        <v>440</v>
      </c>
    </row>
    <row r="18" spans="2:21">
      <c r="B18" t="s">
        <v>507</v>
      </c>
      <c r="C18" t="s">
        <v>466</v>
      </c>
      <c r="F18" t="s">
        <v>498</v>
      </c>
      <c r="G18" s="119" t="s">
        <v>372</v>
      </c>
      <c r="H18" s="118">
        <v>0.2</v>
      </c>
      <c r="I18" s="119" t="s">
        <v>392</v>
      </c>
      <c r="J18" s="118">
        <v>0.6</v>
      </c>
      <c r="K18" s="119" t="s">
        <v>392</v>
      </c>
      <c r="R18" s="118">
        <v>0.45</v>
      </c>
      <c r="S18" s="117">
        <v>0.35</v>
      </c>
      <c r="T18" t="s">
        <v>320</v>
      </c>
      <c r="U18" t="s">
        <v>440</v>
      </c>
    </row>
    <row r="19" spans="2:21">
      <c r="B19" t="s">
        <v>508</v>
      </c>
      <c r="C19" t="s">
        <v>392</v>
      </c>
      <c r="F19" t="s">
        <v>499</v>
      </c>
      <c r="G19" s="119" t="s">
        <v>372</v>
      </c>
      <c r="H19" s="118">
        <v>0.2</v>
      </c>
      <c r="I19" s="119" t="s">
        <v>395</v>
      </c>
      <c r="J19" s="118">
        <v>0.8</v>
      </c>
      <c r="K19" s="119" t="s">
        <v>469</v>
      </c>
      <c r="R19" s="118">
        <v>0.4</v>
      </c>
      <c r="T19" t="s">
        <v>320</v>
      </c>
      <c r="U19" t="s">
        <v>440</v>
      </c>
    </row>
    <row r="20" spans="2:21">
      <c r="B20" t="s">
        <v>509</v>
      </c>
      <c r="C20" t="s">
        <v>392</v>
      </c>
      <c r="F20" t="s">
        <v>502</v>
      </c>
      <c r="G20" s="119" t="s">
        <v>372</v>
      </c>
      <c r="H20" s="118">
        <v>0.2</v>
      </c>
      <c r="I20" s="119" t="s">
        <v>399</v>
      </c>
      <c r="J20" s="118">
        <v>1</v>
      </c>
      <c r="K20" s="119" t="s">
        <v>466</v>
      </c>
      <c r="R20" s="118">
        <v>0.35</v>
      </c>
      <c r="T20" t="s">
        <v>320</v>
      </c>
      <c r="U20" t="s">
        <v>440</v>
      </c>
    </row>
    <row r="21" spans="2:21">
      <c r="B21" t="s">
        <v>510</v>
      </c>
      <c r="C21" t="s">
        <v>491</v>
      </c>
      <c r="F21" t="s">
        <v>503</v>
      </c>
      <c r="G21" s="119" t="s">
        <v>374</v>
      </c>
      <c r="H21" s="118">
        <v>0.3</v>
      </c>
      <c r="I21" s="119" t="s">
        <v>483</v>
      </c>
      <c r="J21" s="118">
        <v>0.2</v>
      </c>
      <c r="K21" s="119" t="s">
        <v>474</v>
      </c>
      <c r="R21" s="118">
        <v>0.35</v>
      </c>
      <c r="T21" t="s">
        <v>320</v>
      </c>
      <c r="U21" t="s">
        <v>440</v>
      </c>
    </row>
    <row r="22" spans="2:21">
      <c r="B22" t="s">
        <v>511</v>
      </c>
      <c r="C22" t="s">
        <v>491</v>
      </c>
      <c r="F22" t="s">
        <v>504</v>
      </c>
      <c r="G22" s="119" t="s">
        <v>374</v>
      </c>
      <c r="H22" s="118">
        <v>0.3</v>
      </c>
      <c r="I22" s="119" t="s">
        <v>389</v>
      </c>
      <c r="J22" s="118">
        <v>0.4</v>
      </c>
      <c r="K22" s="119" t="s">
        <v>392</v>
      </c>
      <c r="R22" s="118">
        <v>0.3</v>
      </c>
      <c r="T22" t="s">
        <v>320</v>
      </c>
      <c r="U22" t="s">
        <v>440</v>
      </c>
    </row>
    <row r="23" spans="2:21">
      <c r="B23" t="s">
        <v>512</v>
      </c>
      <c r="C23" t="s">
        <v>466</v>
      </c>
      <c r="F23" t="s">
        <v>505</v>
      </c>
      <c r="G23" s="119" t="s">
        <v>374</v>
      </c>
      <c r="H23" s="118">
        <v>0.3</v>
      </c>
      <c r="I23" s="119" t="s">
        <v>392</v>
      </c>
      <c r="J23" s="118">
        <v>0.6</v>
      </c>
      <c r="K23" s="119" t="s">
        <v>392</v>
      </c>
      <c r="T23" t="s">
        <v>320</v>
      </c>
      <c r="U23" t="s">
        <v>440</v>
      </c>
    </row>
    <row r="24" spans="2:21">
      <c r="B24" t="s">
        <v>513</v>
      </c>
      <c r="C24" t="s">
        <v>491</v>
      </c>
      <c r="F24" t="s">
        <v>506</v>
      </c>
      <c r="G24" s="119" t="s">
        <v>374</v>
      </c>
      <c r="H24" s="118">
        <v>0.3</v>
      </c>
      <c r="I24" s="119" t="s">
        <v>395</v>
      </c>
      <c r="J24" s="118">
        <v>0.8</v>
      </c>
      <c r="K24" s="119" t="s">
        <v>469</v>
      </c>
      <c r="T24" t="s">
        <v>320</v>
      </c>
      <c r="U24" t="s">
        <v>440</v>
      </c>
    </row>
    <row r="25" spans="2:21">
      <c r="B25" t="s">
        <v>514</v>
      </c>
      <c r="C25" t="s">
        <v>491</v>
      </c>
      <c r="F25" t="s">
        <v>507</v>
      </c>
      <c r="G25" s="119" t="s">
        <v>374</v>
      </c>
      <c r="H25" s="118">
        <v>0.3</v>
      </c>
      <c r="I25" s="119" t="s">
        <v>399</v>
      </c>
      <c r="J25" s="118">
        <v>1</v>
      </c>
      <c r="K25" s="119" t="s">
        <v>466</v>
      </c>
    </row>
    <row r="26" spans="2:21">
      <c r="B26" t="s">
        <v>515</v>
      </c>
      <c r="C26" t="s">
        <v>491</v>
      </c>
      <c r="F26" t="s">
        <v>508</v>
      </c>
      <c r="G26" s="119" t="s">
        <v>374</v>
      </c>
      <c r="H26" s="118">
        <v>0.4</v>
      </c>
      <c r="I26" s="119" t="s">
        <v>483</v>
      </c>
      <c r="J26" s="118">
        <v>0.2</v>
      </c>
      <c r="K26" s="119" t="s">
        <v>474</v>
      </c>
    </row>
    <row r="27" spans="2:21">
      <c r="B27" t="s">
        <v>516</v>
      </c>
      <c r="C27" t="s">
        <v>491</v>
      </c>
      <c r="F27" t="s">
        <v>509</v>
      </c>
      <c r="G27" s="119" t="s">
        <v>374</v>
      </c>
      <c r="H27" s="118">
        <v>0.4</v>
      </c>
      <c r="I27" s="119" t="s">
        <v>389</v>
      </c>
      <c r="J27" s="118">
        <v>0.4</v>
      </c>
      <c r="K27" s="119" t="s">
        <v>392</v>
      </c>
    </row>
    <row r="28" spans="2:21">
      <c r="B28" t="s">
        <v>517</v>
      </c>
      <c r="C28" t="s">
        <v>466</v>
      </c>
      <c r="F28" t="s">
        <v>510</v>
      </c>
      <c r="G28" s="119" t="s">
        <v>374</v>
      </c>
      <c r="H28" s="118">
        <v>0.4</v>
      </c>
      <c r="I28" s="119" t="s">
        <v>392</v>
      </c>
      <c r="J28" s="118">
        <v>0.6</v>
      </c>
      <c r="K28" s="119" t="s">
        <v>392</v>
      </c>
    </row>
    <row r="29" spans="2:21">
      <c r="F29" t="s">
        <v>511</v>
      </c>
      <c r="G29" s="119" t="s">
        <v>374</v>
      </c>
      <c r="H29" s="118">
        <v>0.4</v>
      </c>
      <c r="I29" s="119" t="s">
        <v>395</v>
      </c>
      <c r="J29" s="118">
        <v>0.8</v>
      </c>
      <c r="K29" s="119" t="s">
        <v>469</v>
      </c>
    </row>
    <row r="30" spans="2:21">
      <c r="F30" t="s">
        <v>512</v>
      </c>
      <c r="G30" s="119" t="s">
        <v>374</v>
      </c>
      <c r="H30" s="118">
        <v>0.4</v>
      </c>
      <c r="I30" s="119" t="s">
        <v>399</v>
      </c>
      <c r="J30" s="118">
        <v>1</v>
      </c>
      <c r="K30" s="119" t="s">
        <v>466</v>
      </c>
    </row>
    <row r="31" spans="2:21">
      <c r="F31" t="s">
        <v>518</v>
      </c>
      <c r="G31" s="119" t="s">
        <v>376</v>
      </c>
      <c r="H31" s="118">
        <v>0.5</v>
      </c>
      <c r="I31" s="119" t="s">
        <v>483</v>
      </c>
      <c r="J31" s="118">
        <v>0.2</v>
      </c>
      <c r="K31" s="119" t="s">
        <v>392</v>
      </c>
    </row>
    <row r="32" spans="2:21">
      <c r="F32" t="s">
        <v>519</v>
      </c>
      <c r="G32" s="119" t="s">
        <v>376</v>
      </c>
      <c r="H32" s="118">
        <v>0.5</v>
      </c>
      <c r="I32" s="119" t="s">
        <v>389</v>
      </c>
      <c r="J32" s="118">
        <v>0.4</v>
      </c>
      <c r="K32" s="119" t="s">
        <v>392</v>
      </c>
    </row>
    <row r="33" spans="6:11">
      <c r="F33" t="s">
        <v>520</v>
      </c>
      <c r="G33" s="119" t="s">
        <v>376</v>
      </c>
      <c r="H33" s="118">
        <v>0.5</v>
      </c>
      <c r="I33" s="119" t="s">
        <v>392</v>
      </c>
      <c r="J33" s="118">
        <v>0.6</v>
      </c>
      <c r="K33" s="119" t="s">
        <v>392</v>
      </c>
    </row>
    <row r="34" spans="6:11">
      <c r="F34" t="s">
        <v>521</v>
      </c>
      <c r="G34" s="119" t="s">
        <v>376</v>
      </c>
      <c r="H34" s="118">
        <v>0.5</v>
      </c>
      <c r="I34" s="119" t="s">
        <v>395</v>
      </c>
      <c r="J34" s="118">
        <v>0.8</v>
      </c>
      <c r="K34" s="119" t="s">
        <v>469</v>
      </c>
    </row>
    <row r="35" spans="6:11">
      <c r="F35" t="s">
        <v>522</v>
      </c>
      <c r="G35" s="119" t="s">
        <v>376</v>
      </c>
      <c r="H35" s="118">
        <v>0.5</v>
      </c>
      <c r="I35" s="119" t="s">
        <v>399</v>
      </c>
      <c r="J35" s="118">
        <v>1</v>
      </c>
      <c r="K35" s="119" t="s">
        <v>466</v>
      </c>
    </row>
    <row r="37" spans="6:11" ht="45">
      <c r="G37" s="120" t="s">
        <v>523</v>
      </c>
    </row>
    <row r="38" spans="6:11" ht="105">
      <c r="G38" s="120" t="s">
        <v>524</v>
      </c>
    </row>
    <row r="39" spans="6:11" ht="75">
      <c r="G39" s="120" t="s">
        <v>525</v>
      </c>
    </row>
    <row r="40" spans="6:11" ht="75">
      <c r="G40" s="120" t="s">
        <v>526</v>
      </c>
    </row>
    <row r="41" spans="6:11" ht="75">
      <c r="G41" s="120" t="s">
        <v>527</v>
      </c>
    </row>
    <row r="42" spans="6:11" ht="45">
      <c r="G42" s="120" t="s">
        <v>528</v>
      </c>
    </row>
    <row r="43" spans="6:11" ht="105">
      <c r="G43" s="120" t="s">
        <v>529</v>
      </c>
    </row>
    <row r="44" spans="6:11" ht="75">
      <c r="G44" s="120" t="s">
        <v>530</v>
      </c>
    </row>
    <row r="45" spans="6:11" ht="75">
      <c r="G45" s="120" t="s">
        <v>531</v>
      </c>
    </row>
    <row r="46" spans="6:11" ht="75">
      <c r="G46" s="120" t="s">
        <v>532</v>
      </c>
    </row>
    <row r="47" spans="6:11" ht="45">
      <c r="G47" s="120" t="s">
        <v>533</v>
      </c>
    </row>
    <row r="48" spans="6:11" ht="105">
      <c r="G48" s="120" t="s">
        <v>534</v>
      </c>
    </row>
    <row r="49" spans="7:7" ht="75">
      <c r="G49" s="120" t="s">
        <v>535</v>
      </c>
    </row>
    <row r="50" spans="7:7" ht="75">
      <c r="G50" s="120" t="s">
        <v>536</v>
      </c>
    </row>
    <row r="51" spans="7:7" ht="75">
      <c r="G51" s="120" t="s">
        <v>537</v>
      </c>
    </row>
    <row r="52" spans="7:7" ht="45">
      <c r="G52" s="120" t="s">
        <v>538</v>
      </c>
    </row>
    <row r="53" spans="7:7" ht="105">
      <c r="G53" s="120" t="s">
        <v>539</v>
      </c>
    </row>
    <row r="54" spans="7:7" ht="75">
      <c r="G54" s="120" t="s">
        <v>540</v>
      </c>
    </row>
    <row r="55" spans="7:7" ht="75">
      <c r="G55" s="120" t="s">
        <v>541</v>
      </c>
    </row>
    <row r="56" spans="7:7" ht="75">
      <c r="G56" s="120" t="s">
        <v>542</v>
      </c>
    </row>
    <row r="57" spans="7:7" ht="45">
      <c r="G57" s="120" t="s">
        <v>543</v>
      </c>
    </row>
    <row r="58" spans="7:7" ht="105">
      <c r="G58" s="120" t="s">
        <v>544</v>
      </c>
    </row>
    <row r="59" spans="7:7" ht="75">
      <c r="G59" s="120" t="s">
        <v>545</v>
      </c>
    </row>
    <row r="60" spans="7:7" ht="75">
      <c r="G60" s="120" t="s">
        <v>546</v>
      </c>
    </row>
    <row r="61" spans="7:7" ht="75">
      <c r="G61" s="120" t="s">
        <v>547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548</v>
      </c>
      <c r="C2" s="4" t="s">
        <v>549</v>
      </c>
      <c r="D2" s="4" t="s">
        <v>550</v>
      </c>
      <c r="E2" s="6" t="s">
        <v>551</v>
      </c>
      <c r="F2" s="4" t="s">
        <v>552</v>
      </c>
      <c r="G2" s="4" t="s">
        <v>553</v>
      </c>
      <c r="H2" s="4" t="s">
        <v>554</v>
      </c>
      <c r="I2" s="4" t="s">
        <v>555</v>
      </c>
      <c r="J2" s="4" t="s">
        <v>556</v>
      </c>
      <c r="K2" s="4" t="s">
        <v>557</v>
      </c>
    </row>
    <row r="3" spans="2:11" ht="30">
      <c r="B3" t="s">
        <v>558</v>
      </c>
      <c r="C3" s="82" t="s">
        <v>317</v>
      </c>
      <c r="D3" s="5" t="s">
        <v>388</v>
      </c>
      <c r="E3" t="s">
        <v>320</v>
      </c>
      <c r="F3" t="s">
        <v>440</v>
      </c>
      <c r="G3" t="s">
        <v>322</v>
      </c>
      <c r="H3" t="s">
        <v>323</v>
      </c>
      <c r="I3" t="s">
        <v>324</v>
      </c>
      <c r="J3" t="s">
        <v>559</v>
      </c>
      <c r="K3" t="s">
        <v>325</v>
      </c>
    </row>
    <row r="4" spans="2:11" ht="75">
      <c r="B4" s="135" t="s">
        <v>403</v>
      </c>
      <c r="C4" t="s">
        <v>560</v>
      </c>
      <c r="D4" s="5" t="s">
        <v>391</v>
      </c>
      <c r="E4" t="s">
        <v>342</v>
      </c>
      <c r="F4" t="s">
        <v>321</v>
      </c>
      <c r="G4" t="s">
        <v>561</v>
      </c>
      <c r="H4" t="s">
        <v>457</v>
      </c>
      <c r="I4" t="s">
        <v>460</v>
      </c>
      <c r="J4" t="s">
        <v>562</v>
      </c>
      <c r="K4" t="s">
        <v>563</v>
      </c>
    </row>
    <row r="5" spans="2:11" ht="60">
      <c r="B5" s="135" t="s">
        <v>313</v>
      </c>
      <c r="C5" t="s">
        <v>336</v>
      </c>
      <c r="D5" s="5" t="s">
        <v>337</v>
      </c>
      <c r="E5" t="s">
        <v>447</v>
      </c>
      <c r="K5" t="s">
        <v>564</v>
      </c>
    </row>
    <row r="6" spans="2:11" ht="45">
      <c r="B6" s="135" t="s">
        <v>427</v>
      </c>
      <c r="C6" t="s">
        <v>565</v>
      </c>
      <c r="D6" s="5" t="s">
        <v>398</v>
      </c>
      <c r="K6" t="s">
        <v>566</v>
      </c>
    </row>
    <row r="7" spans="2:11" ht="60">
      <c r="B7" s="135" t="s">
        <v>567</v>
      </c>
      <c r="C7" t="s">
        <v>568</v>
      </c>
      <c r="D7" s="83" t="s">
        <v>402</v>
      </c>
    </row>
    <row r="8" spans="2:11" ht="30">
      <c r="B8" s="135" t="s">
        <v>332</v>
      </c>
      <c r="C8" t="s">
        <v>347</v>
      </c>
      <c r="D8" s="5" t="s">
        <v>404</v>
      </c>
    </row>
    <row r="9" spans="2:11" ht="30">
      <c r="B9" s="135" t="s">
        <v>569</v>
      </c>
      <c r="C9" t="s">
        <v>570</v>
      </c>
      <c r="D9" s="5" t="s">
        <v>405</v>
      </c>
    </row>
    <row r="10" spans="2:11" ht="30">
      <c r="C10" t="s">
        <v>571</v>
      </c>
      <c r="D10" s="5" t="s">
        <v>406</v>
      </c>
    </row>
    <row r="11" spans="2:11" ht="30">
      <c r="D11" s="5" t="s">
        <v>407</v>
      </c>
    </row>
    <row r="12" spans="2:11" ht="30">
      <c r="D12" s="5" t="s">
        <v>408</v>
      </c>
    </row>
    <row r="13" spans="2:11" ht="30">
      <c r="D13" s="126" t="s">
        <v>409</v>
      </c>
    </row>
    <row r="14" spans="2:11" ht="30">
      <c r="D14" s="126" t="s">
        <v>410</v>
      </c>
    </row>
    <row r="15" spans="2:11" ht="30">
      <c r="D15" s="126" t="s">
        <v>318</v>
      </c>
    </row>
    <row r="16" spans="2:11" ht="30">
      <c r="D16" s="126" t="s">
        <v>411</v>
      </c>
    </row>
    <row r="17" spans="4:4" ht="30">
      <c r="D17" s="126" t="s">
        <v>412</v>
      </c>
    </row>
    <row r="18" spans="4:4" ht="60">
      <c r="D18" s="82" t="s">
        <v>572</v>
      </c>
    </row>
    <row r="19" spans="4:4" ht="60">
      <c r="D19" s="82" t="s">
        <v>573</v>
      </c>
    </row>
    <row r="20" spans="4:4" ht="30">
      <c r="D20" s="120" t="s">
        <v>414</v>
      </c>
    </row>
    <row r="21" spans="4:4" ht="30">
      <c r="D21" s="120" t="s">
        <v>574</v>
      </c>
    </row>
    <row r="22" spans="4:4" ht="30">
      <c r="D22" s="120" t="s">
        <v>575</v>
      </c>
    </row>
    <row r="23" spans="4:4" ht="30">
      <c r="D23" s="120" t="s">
        <v>576</v>
      </c>
    </row>
    <row r="24" spans="4:4" ht="45">
      <c r="D24" s="120" t="s">
        <v>577</v>
      </c>
    </row>
    <row r="25" spans="4:4" ht="45">
      <c r="D25" s="120" t="s">
        <v>431</v>
      </c>
    </row>
    <row r="26" spans="4:4" ht="60">
      <c r="D26" s="120" t="s">
        <v>432</v>
      </c>
    </row>
    <row r="27" spans="4:4" ht="45">
      <c r="D27" s="120" t="s">
        <v>578</v>
      </c>
    </row>
    <row r="28" spans="4:4" ht="45">
      <c r="D28" s="120" t="s">
        <v>579</v>
      </c>
    </row>
    <row r="29" spans="4:4" ht="45">
      <c r="D29" s="120" t="s">
        <v>580</v>
      </c>
    </row>
    <row r="30" spans="4:4" ht="45">
      <c r="D30" s="120" t="s">
        <v>581</v>
      </c>
    </row>
    <row r="31" spans="4:4" ht="45">
      <c r="D31" s="120" t="s">
        <v>582</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24"/>
  <sheetViews>
    <sheetView topLeftCell="A13" zoomScale="80" zoomScaleNormal="80" workbookViewId="0">
      <selection activeCell="T20" sqref="T20:T24"/>
    </sheetView>
  </sheetViews>
  <sheetFormatPr baseColWidth="10" defaultColWidth="11.42578125" defaultRowHeight="15"/>
  <cols>
    <col min="1" max="2" width="18.42578125" style="82" customWidth="1"/>
    <col min="3" max="3" width="15.5703125" customWidth="1"/>
    <col min="4" max="4" width="27.5703125" style="82" customWidth="1"/>
    <col min="5" max="5" width="18" style="148" customWidth="1"/>
    <col min="6" max="6" width="40.140625" customWidth="1"/>
    <col min="7" max="7" width="20.42578125" customWidth="1"/>
    <col min="8" max="8" width="10.42578125" style="149" customWidth="1"/>
    <col min="9" max="9" width="11.42578125" style="149" customWidth="1"/>
    <col min="10" max="10" width="10.140625" style="150" customWidth="1"/>
    <col min="11" max="11" width="11.42578125" style="149" customWidth="1"/>
    <col min="12" max="12" width="10.85546875" style="149" customWidth="1"/>
    <col min="13" max="13" width="18.28515625" style="149"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98.7109375" bestFit="1" customWidth="1"/>
    <col min="21" max="176" width="11.42578125" style="7"/>
  </cols>
  <sheetData>
    <row r="1" spans="1:278" s="137" customFormat="1" ht="16.5" customHeight="1">
      <c r="A1" s="388"/>
      <c r="B1" s="389"/>
      <c r="C1" s="389"/>
      <c r="D1" s="493" t="s">
        <v>583</v>
      </c>
      <c r="E1" s="493"/>
      <c r="F1" s="493"/>
      <c r="G1" s="493"/>
      <c r="H1" s="493"/>
      <c r="I1" s="493"/>
      <c r="J1" s="493"/>
      <c r="K1" s="493"/>
      <c r="L1" s="493"/>
      <c r="M1" s="493"/>
      <c r="N1" s="493"/>
      <c r="O1" s="493"/>
      <c r="P1" s="493"/>
      <c r="Q1" s="494"/>
      <c r="R1" s="370" t="s">
        <v>275</v>
      </c>
      <c r="S1" s="370"/>
      <c r="T1" s="370"/>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390"/>
      <c r="B2" s="391"/>
      <c r="C2" s="391"/>
      <c r="D2" s="495"/>
      <c r="E2" s="495"/>
      <c r="F2" s="495"/>
      <c r="G2" s="495"/>
      <c r="H2" s="495"/>
      <c r="I2" s="495"/>
      <c r="J2" s="495"/>
      <c r="K2" s="495"/>
      <c r="L2" s="495"/>
      <c r="M2" s="495"/>
      <c r="N2" s="495"/>
      <c r="O2" s="495"/>
      <c r="P2" s="495"/>
      <c r="Q2" s="496"/>
      <c r="R2" s="370"/>
      <c r="S2" s="370"/>
      <c r="T2" s="370"/>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495"/>
      <c r="E3" s="495"/>
      <c r="F3" s="495"/>
      <c r="G3" s="495"/>
      <c r="H3" s="495"/>
      <c r="I3" s="495"/>
      <c r="J3" s="495"/>
      <c r="K3" s="495"/>
      <c r="L3" s="495"/>
      <c r="M3" s="495"/>
      <c r="N3" s="495"/>
      <c r="O3" s="495"/>
      <c r="P3" s="495"/>
      <c r="Q3" s="496"/>
      <c r="R3" s="370"/>
      <c r="S3" s="370"/>
      <c r="T3" s="370"/>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81" t="s">
        <v>276</v>
      </c>
      <c r="B4" s="382"/>
      <c r="C4" s="383"/>
      <c r="D4" s="490" t="str">
        <f>'Mapa Final'!D4</f>
        <v xml:space="preserve">Gestión de la Información Estadística
</v>
      </c>
      <c r="E4" s="491"/>
      <c r="F4" s="491"/>
      <c r="G4" s="491"/>
      <c r="H4" s="491"/>
      <c r="I4" s="491"/>
      <c r="J4" s="491"/>
      <c r="K4" s="491"/>
      <c r="L4" s="491"/>
      <c r="M4" s="491"/>
      <c r="N4" s="492"/>
      <c r="O4" s="387"/>
      <c r="P4" s="387"/>
      <c r="Q4" s="387"/>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81" t="s">
        <v>278</v>
      </c>
      <c r="B5" s="382"/>
      <c r="C5" s="383"/>
      <c r="D5" s="392" t="str">
        <f>'Mapa Final'!D5</f>
        <v>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v>
      </c>
      <c r="E5" s="393"/>
      <c r="F5" s="393"/>
      <c r="G5" s="393"/>
      <c r="H5" s="393"/>
      <c r="I5" s="393"/>
      <c r="J5" s="393"/>
      <c r="K5" s="393"/>
      <c r="L5" s="393"/>
      <c r="M5" s="393"/>
      <c r="N5" s="394"/>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381" t="s">
        <v>280</v>
      </c>
      <c r="B6" s="382"/>
      <c r="C6" s="383"/>
      <c r="D6" s="392" t="str">
        <f>'Mapa Final'!D6</f>
        <v>Nivel Central - Nivel Seccional</v>
      </c>
      <c r="E6" s="393"/>
      <c r="F6" s="393"/>
      <c r="G6" s="393"/>
      <c r="H6" s="393"/>
      <c r="I6" s="393"/>
      <c r="J6" s="393"/>
      <c r="K6" s="393"/>
      <c r="L6" s="393"/>
      <c r="M6" s="393"/>
      <c r="N6" s="394"/>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4" customFormat="1" ht="40.5" customHeight="1" thickTop="1" thickBot="1">
      <c r="A7" s="497" t="s">
        <v>584</v>
      </c>
      <c r="B7" s="498"/>
      <c r="C7" s="498"/>
      <c r="D7" s="498"/>
      <c r="E7" s="498"/>
      <c r="F7" s="499"/>
      <c r="G7" s="151"/>
      <c r="H7" s="500" t="s">
        <v>585</v>
      </c>
      <c r="I7" s="500"/>
      <c r="J7" s="500"/>
      <c r="K7" s="500" t="s">
        <v>586</v>
      </c>
      <c r="L7" s="500"/>
      <c r="M7" s="500"/>
      <c r="N7" s="501" t="s">
        <v>587</v>
      </c>
      <c r="O7" s="502" t="s">
        <v>588</v>
      </c>
      <c r="P7" s="504" t="s">
        <v>589</v>
      </c>
      <c r="Q7" s="505"/>
      <c r="R7" s="504" t="s">
        <v>590</v>
      </c>
      <c r="S7" s="505"/>
      <c r="T7" s="506" t="s">
        <v>591</v>
      </c>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row>
    <row r="8" spans="1:278" s="145" customFormat="1" ht="60.95" customHeight="1" thickTop="1" thickBot="1">
      <c r="A8" s="160" t="s">
        <v>30</v>
      </c>
      <c r="B8" s="160" t="s">
        <v>288</v>
      </c>
      <c r="C8" s="161" t="s">
        <v>228</v>
      </c>
      <c r="D8" s="152" t="s">
        <v>289</v>
      </c>
      <c r="E8" s="153" t="s">
        <v>232</v>
      </c>
      <c r="F8" s="153" t="s">
        <v>234</v>
      </c>
      <c r="G8" s="153" t="s">
        <v>236</v>
      </c>
      <c r="H8" s="154" t="s">
        <v>592</v>
      </c>
      <c r="I8" s="154" t="s">
        <v>548</v>
      </c>
      <c r="J8" s="154" t="s">
        <v>593</v>
      </c>
      <c r="K8" s="154" t="s">
        <v>592</v>
      </c>
      <c r="L8" s="154" t="s">
        <v>594</v>
      </c>
      <c r="M8" s="154" t="s">
        <v>593</v>
      </c>
      <c r="N8" s="501"/>
      <c r="O8" s="503"/>
      <c r="P8" s="155" t="s">
        <v>595</v>
      </c>
      <c r="Q8" s="155" t="s">
        <v>596</v>
      </c>
      <c r="R8" s="155" t="s">
        <v>597</v>
      </c>
      <c r="S8" s="155" t="s">
        <v>598</v>
      </c>
      <c r="T8" s="506"/>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8"/>
      <c r="CU8" s="158"/>
      <c r="CV8" s="158"/>
      <c r="CW8" s="158"/>
      <c r="CX8" s="158"/>
      <c r="CY8" s="158"/>
      <c r="CZ8" s="158"/>
      <c r="DA8" s="158"/>
      <c r="DB8" s="158"/>
      <c r="DC8" s="158"/>
      <c r="DD8" s="158"/>
      <c r="DE8" s="158"/>
      <c r="DF8" s="158"/>
      <c r="DG8" s="158"/>
      <c r="DH8" s="158"/>
      <c r="DI8" s="158"/>
      <c r="DJ8" s="158"/>
      <c r="DK8" s="158"/>
      <c r="DL8" s="158"/>
      <c r="DM8" s="158"/>
      <c r="DN8" s="158"/>
      <c r="DO8" s="158"/>
      <c r="DP8" s="158"/>
      <c r="DQ8" s="158"/>
      <c r="DR8" s="158"/>
      <c r="DS8" s="158"/>
      <c r="DT8" s="158"/>
      <c r="DU8" s="158"/>
      <c r="DV8" s="158"/>
      <c r="DW8" s="158"/>
      <c r="DX8" s="158"/>
      <c r="DY8" s="158"/>
      <c r="DZ8" s="158"/>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58"/>
      <c r="FF8" s="158"/>
      <c r="FG8" s="158"/>
      <c r="FH8" s="158"/>
      <c r="FI8" s="158"/>
      <c r="FJ8" s="158"/>
      <c r="FK8" s="158"/>
      <c r="FL8" s="158"/>
      <c r="FM8" s="158"/>
      <c r="FN8" s="158"/>
      <c r="FO8" s="158"/>
      <c r="FP8" s="158"/>
      <c r="FQ8" s="158"/>
      <c r="FR8" s="158"/>
      <c r="FS8" s="158"/>
      <c r="FT8" s="158"/>
    </row>
    <row r="9" spans="1:278" s="146" customFormat="1" ht="10.5" customHeight="1" thickTop="1" thickBot="1">
      <c r="A9" s="507"/>
      <c r="B9" s="508"/>
      <c r="C9" s="508"/>
      <c r="D9" s="508"/>
      <c r="E9" s="508"/>
      <c r="F9" s="508"/>
      <c r="G9" s="508"/>
      <c r="H9" s="508"/>
      <c r="I9" s="508"/>
      <c r="J9" s="508"/>
      <c r="K9" s="508"/>
      <c r="L9" s="508"/>
      <c r="M9" s="508"/>
      <c r="N9" s="508"/>
      <c r="T9" s="156"/>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row>
    <row r="10" spans="1:278" s="147" customFormat="1" ht="15" customHeight="1">
      <c r="A10" s="509">
        <f>'Mapa Final'!A10</f>
        <v>1</v>
      </c>
      <c r="B10" s="518" t="str">
        <f>'Mapa Final'!B10</f>
        <v xml:space="preserve">Incumplimiento del reporte por parte de los funcionarios judiciales. </v>
      </c>
      <c r="C10" s="512" t="str">
        <f>'Mapa Final'!C10</f>
        <v>Incumplimiento de las metas establecidas</v>
      </c>
      <c r="D10" s="512" t="s">
        <v>599</v>
      </c>
      <c r="E10" s="515" t="str">
        <f>'Mapa Final'!E10</f>
        <v>Falta de planeación del tiempo para el reporte oportuno de la estadistica por los despachos judiciales</v>
      </c>
      <c r="F10" s="515" t="str">
        <f>'Mapa Final'!F10</f>
        <v>Posibilidad de incumplimiento de las metas establecidas por falta de planeación para el reporte oportuno de la gestión estadistica por parte de los despachos judiciales de la Seccional.</v>
      </c>
      <c r="G10" s="515" t="str">
        <f>'Mapa Final'!G10</f>
        <v>Ejecución y Administración de Procesos</v>
      </c>
      <c r="H10" s="539" t="str">
        <f>'Mapa Final'!I10</f>
        <v>Alta</v>
      </c>
      <c r="I10" s="520" t="str">
        <f>'Mapa Final'!L10</f>
        <v>Moderado</v>
      </c>
      <c r="J10" s="523" t="str">
        <f>'Mapa Final'!N10</f>
        <v xml:space="preserve">Alto </v>
      </c>
      <c r="K10" s="526" t="str">
        <f>'Mapa Final'!AA10</f>
        <v>Media</v>
      </c>
      <c r="L10" s="526" t="str">
        <f>'Mapa Final'!AE10</f>
        <v>Moderado</v>
      </c>
      <c r="M10" s="535" t="str">
        <f>'Mapa Final'!AG10</f>
        <v>Moderado</v>
      </c>
      <c r="N10" s="526" t="str">
        <f>'Mapa Final'!AH10</f>
        <v>Aceptar</v>
      </c>
      <c r="O10" s="532" t="s">
        <v>600</v>
      </c>
      <c r="P10" s="538"/>
      <c r="Q10" s="538" t="s">
        <v>601</v>
      </c>
      <c r="R10" s="529">
        <v>44562</v>
      </c>
      <c r="S10" s="529">
        <v>44651</v>
      </c>
      <c r="T10" s="532" t="s">
        <v>602</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7" customFormat="1" ht="13.5" customHeight="1">
      <c r="A11" s="510"/>
      <c r="B11" s="360"/>
      <c r="C11" s="513"/>
      <c r="D11" s="513"/>
      <c r="E11" s="516"/>
      <c r="F11" s="516"/>
      <c r="G11" s="516"/>
      <c r="H11" s="540"/>
      <c r="I11" s="521"/>
      <c r="J11" s="524"/>
      <c r="K11" s="527"/>
      <c r="L11" s="527"/>
      <c r="M11" s="536"/>
      <c r="N11" s="527"/>
      <c r="O11" s="530"/>
      <c r="P11" s="530"/>
      <c r="Q11" s="530"/>
      <c r="R11" s="530"/>
      <c r="S11" s="530"/>
      <c r="T11" s="533"/>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7" customFormat="1" ht="13.5" customHeight="1">
      <c r="A12" s="510"/>
      <c r="B12" s="360"/>
      <c r="C12" s="513"/>
      <c r="D12" s="513"/>
      <c r="E12" s="516"/>
      <c r="F12" s="516"/>
      <c r="G12" s="516"/>
      <c r="H12" s="540"/>
      <c r="I12" s="521"/>
      <c r="J12" s="524"/>
      <c r="K12" s="527"/>
      <c r="L12" s="527"/>
      <c r="M12" s="536"/>
      <c r="N12" s="527"/>
      <c r="O12" s="530"/>
      <c r="P12" s="530"/>
      <c r="Q12" s="530"/>
      <c r="R12" s="530"/>
      <c r="S12" s="530"/>
      <c r="T12" s="533"/>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7" customFormat="1" ht="13.5" customHeight="1">
      <c r="A13" s="510"/>
      <c r="B13" s="360"/>
      <c r="C13" s="513"/>
      <c r="D13" s="513"/>
      <c r="E13" s="516"/>
      <c r="F13" s="516"/>
      <c r="G13" s="516"/>
      <c r="H13" s="540"/>
      <c r="I13" s="521"/>
      <c r="J13" s="524"/>
      <c r="K13" s="527"/>
      <c r="L13" s="527"/>
      <c r="M13" s="536"/>
      <c r="N13" s="527"/>
      <c r="O13" s="530"/>
      <c r="P13" s="530"/>
      <c r="Q13" s="530"/>
      <c r="R13" s="530"/>
      <c r="S13" s="530"/>
      <c r="T13" s="533"/>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7" customFormat="1" ht="238.5" customHeight="1" thickBot="1">
      <c r="A14" s="511"/>
      <c r="B14" s="519"/>
      <c r="C14" s="514"/>
      <c r="D14" s="514"/>
      <c r="E14" s="517"/>
      <c r="F14" s="517"/>
      <c r="G14" s="517"/>
      <c r="H14" s="541"/>
      <c r="I14" s="522"/>
      <c r="J14" s="525"/>
      <c r="K14" s="528"/>
      <c r="L14" s="528"/>
      <c r="M14" s="537"/>
      <c r="N14" s="528"/>
      <c r="O14" s="531"/>
      <c r="P14" s="531"/>
      <c r="Q14" s="531"/>
      <c r="R14" s="531"/>
      <c r="S14" s="531"/>
      <c r="T14" s="534"/>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ht="15" customHeight="1">
      <c r="A15" s="509">
        <f>'Mapa Final'!A16</f>
        <v>2</v>
      </c>
      <c r="B15" s="518" t="str">
        <f>'Mapa Final'!B16</f>
        <v>Corrupción</v>
      </c>
      <c r="C15" s="512" t="str">
        <f>'Mapa Final'!C16</f>
        <v>Reputacional(Corrupción)</v>
      </c>
      <c r="D15" s="512" t="str">
        <f>'Mapa Final'!D16</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15" s="515" t="str">
        <f>'Mapa Final'!E16</f>
        <v>Carencia de transparencia, imparcialidad, moralidad y ética Judicial</v>
      </c>
      <c r="F15" s="515" t="str">
        <f>'Mapa Final'!F16</f>
        <v xml:space="preserve">Posibilidad de afectación reputacional de la Entidad por actos indebidos de  los servidores judiciales debido a la carencia de transparencia, imparcialidad, moralidad y ética Judicial </v>
      </c>
      <c r="G15" s="515" t="str">
        <f>'Mapa Final'!G16</f>
        <v>Fraude Interno</v>
      </c>
      <c r="H15" s="539" t="str">
        <f>'Mapa Final'!I16</f>
        <v>Alta</v>
      </c>
      <c r="I15" s="520" t="str">
        <f>'Mapa Final'!L16</f>
        <v>Moderado</v>
      </c>
      <c r="J15" s="523" t="str">
        <f>'Mapa Final'!N16</f>
        <v xml:space="preserve">Alto </v>
      </c>
      <c r="K15" s="526" t="str">
        <f>'Mapa Final'!AA16</f>
        <v>Media</v>
      </c>
      <c r="L15" s="526" t="str">
        <f>'Mapa Final'!AE16</f>
        <v>Moderado</v>
      </c>
      <c r="M15" s="535" t="str">
        <f>'Mapa Final'!AG16</f>
        <v>Moderado</v>
      </c>
      <c r="N15" s="526" t="str">
        <f>'Mapa Final'!AH16</f>
        <v>Aceptar</v>
      </c>
      <c r="O15" s="532" t="s">
        <v>603</v>
      </c>
      <c r="P15" s="542"/>
      <c r="Q15" s="538" t="s">
        <v>601</v>
      </c>
      <c r="R15" s="529">
        <v>44562</v>
      </c>
      <c r="S15" s="529">
        <v>44651</v>
      </c>
      <c r="T15" s="532" t="s">
        <v>604</v>
      </c>
    </row>
    <row r="16" spans="1:278">
      <c r="A16" s="510"/>
      <c r="B16" s="360"/>
      <c r="C16" s="513"/>
      <c r="D16" s="513"/>
      <c r="E16" s="516"/>
      <c r="F16" s="516"/>
      <c r="G16" s="516"/>
      <c r="H16" s="540"/>
      <c r="I16" s="521"/>
      <c r="J16" s="524"/>
      <c r="K16" s="527"/>
      <c r="L16" s="527"/>
      <c r="M16" s="536"/>
      <c r="N16" s="527"/>
      <c r="O16" s="533"/>
      <c r="P16" s="543"/>
      <c r="Q16" s="530"/>
      <c r="R16" s="530"/>
      <c r="S16" s="530"/>
      <c r="T16" s="533"/>
    </row>
    <row r="17" spans="1:20">
      <c r="A17" s="510"/>
      <c r="B17" s="360"/>
      <c r="C17" s="513"/>
      <c r="D17" s="513"/>
      <c r="E17" s="516"/>
      <c r="F17" s="516"/>
      <c r="G17" s="516"/>
      <c r="H17" s="540"/>
      <c r="I17" s="521"/>
      <c r="J17" s="524"/>
      <c r="K17" s="527"/>
      <c r="L17" s="527"/>
      <c r="M17" s="536"/>
      <c r="N17" s="527"/>
      <c r="O17" s="533"/>
      <c r="P17" s="543"/>
      <c r="Q17" s="530"/>
      <c r="R17" s="530"/>
      <c r="S17" s="530"/>
      <c r="T17" s="533"/>
    </row>
    <row r="18" spans="1:20">
      <c r="A18" s="510"/>
      <c r="B18" s="360"/>
      <c r="C18" s="513"/>
      <c r="D18" s="513"/>
      <c r="E18" s="516"/>
      <c r="F18" s="516"/>
      <c r="G18" s="516"/>
      <c r="H18" s="540"/>
      <c r="I18" s="521"/>
      <c r="J18" s="524"/>
      <c r="K18" s="527"/>
      <c r="L18" s="527"/>
      <c r="M18" s="536"/>
      <c r="N18" s="527"/>
      <c r="O18" s="533"/>
      <c r="P18" s="543"/>
      <c r="Q18" s="530"/>
      <c r="R18" s="530"/>
      <c r="S18" s="530"/>
      <c r="T18" s="533"/>
    </row>
    <row r="19" spans="1:20" ht="277.5" customHeight="1" thickBot="1">
      <c r="A19" s="511"/>
      <c r="B19" s="519"/>
      <c r="C19" s="514"/>
      <c r="D19" s="514"/>
      <c r="E19" s="517"/>
      <c r="F19" s="517"/>
      <c r="G19" s="517"/>
      <c r="H19" s="541"/>
      <c r="I19" s="522"/>
      <c r="J19" s="525"/>
      <c r="K19" s="528"/>
      <c r="L19" s="528"/>
      <c r="M19" s="537"/>
      <c r="N19" s="528"/>
      <c r="O19" s="534"/>
      <c r="P19" s="544"/>
      <c r="Q19" s="531"/>
      <c r="R19" s="531"/>
      <c r="S19" s="531"/>
      <c r="T19" s="534"/>
    </row>
    <row r="20" spans="1:20" ht="15" customHeight="1">
      <c r="A20" s="509">
        <f>'Mapa Final'!A20</f>
        <v>3</v>
      </c>
      <c r="B20" s="518" t="str">
        <f>'Mapa Final'!B20</f>
        <v xml:space="preserve">Interrupción o demora en el proceso de 
Gestión de la Información Estadística
</v>
      </c>
      <c r="C20" s="512" t="str">
        <f>'Mapa Final'!C20</f>
        <v>Incumplimiento de las metas establecidas</v>
      </c>
      <c r="D20" s="512" t="str">
        <f>'Mapa Final'!D20</f>
        <v xml:space="preserve">1. Paros/movilizaciones que afectan el proceso
2. Disturbios o hechos violentos
3.Decreto de estado de emergencia económica y social
4.Emergencias Ambientales 
6. Fallas técnologicas </v>
      </c>
      <c r="E20" s="515" t="str">
        <f>'Mapa Final'!E20</f>
        <v>Sucesos de fuerza mayor que imposibilitan el cumplimiento de las actividades asociadas al proceso</v>
      </c>
      <c r="F20" s="515" t="str">
        <f>'Mapa Final'!F20</f>
        <v xml:space="preserve">Posibilidad de incumplimiento de las metas establecidas por sucesos de fuerza mayor que imposibilitan el cumplimiento de las actividades asociadas al reporte de la gestión de la Información Estadística
</v>
      </c>
      <c r="G20" s="515" t="str">
        <f>'Mapa Final'!G20</f>
        <v>Usuarios, productos y prácticas organizacionales</v>
      </c>
      <c r="H20" s="539" t="str">
        <f>'Mapa Final'!I20</f>
        <v>Alta</v>
      </c>
      <c r="I20" s="520" t="str">
        <f>'Mapa Final'!L20</f>
        <v>Moderado</v>
      </c>
      <c r="J20" s="523" t="str">
        <f>'Mapa Final'!N20</f>
        <v xml:space="preserve">Alto </v>
      </c>
      <c r="K20" s="526" t="str">
        <f>'Mapa Final'!AA20</f>
        <v>Media</v>
      </c>
      <c r="L20" s="526" t="str">
        <f>'Mapa Final'!AE20</f>
        <v>Moderado</v>
      </c>
      <c r="M20" s="535" t="str">
        <f>'Mapa Final'!AG20</f>
        <v>Moderado</v>
      </c>
      <c r="N20" s="526" t="str">
        <f>'Mapa Final'!AH20</f>
        <v>Aceptar</v>
      </c>
      <c r="O20" s="532" t="s">
        <v>605</v>
      </c>
      <c r="P20" s="542"/>
      <c r="Q20" s="538" t="s">
        <v>601</v>
      </c>
      <c r="R20" s="529">
        <v>44562</v>
      </c>
      <c r="S20" s="529">
        <v>44651</v>
      </c>
      <c r="T20" s="532" t="s">
        <v>606</v>
      </c>
    </row>
    <row r="21" spans="1:20">
      <c r="A21" s="510"/>
      <c r="B21" s="360"/>
      <c r="C21" s="513"/>
      <c r="D21" s="513"/>
      <c r="E21" s="516"/>
      <c r="F21" s="516"/>
      <c r="G21" s="516"/>
      <c r="H21" s="540"/>
      <c r="I21" s="521"/>
      <c r="J21" s="524"/>
      <c r="K21" s="527"/>
      <c r="L21" s="527"/>
      <c r="M21" s="536"/>
      <c r="N21" s="527"/>
      <c r="O21" s="530"/>
      <c r="P21" s="543"/>
      <c r="Q21" s="530"/>
      <c r="R21" s="530"/>
      <c r="S21" s="530"/>
      <c r="T21" s="533"/>
    </row>
    <row r="22" spans="1:20">
      <c r="A22" s="510"/>
      <c r="B22" s="360"/>
      <c r="C22" s="513"/>
      <c r="D22" s="513"/>
      <c r="E22" s="516"/>
      <c r="F22" s="516"/>
      <c r="G22" s="516"/>
      <c r="H22" s="540"/>
      <c r="I22" s="521"/>
      <c r="J22" s="524"/>
      <c r="K22" s="527"/>
      <c r="L22" s="527"/>
      <c r="M22" s="536"/>
      <c r="N22" s="527"/>
      <c r="O22" s="530"/>
      <c r="P22" s="543"/>
      <c r="Q22" s="530"/>
      <c r="R22" s="530"/>
      <c r="S22" s="530"/>
      <c r="T22" s="533"/>
    </row>
    <row r="23" spans="1:20">
      <c r="A23" s="510"/>
      <c r="B23" s="360"/>
      <c r="C23" s="513"/>
      <c r="D23" s="513"/>
      <c r="E23" s="516"/>
      <c r="F23" s="516"/>
      <c r="G23" s="516"/>
      <c r="H23" s="540"/>
      <c r="I23" s="521"/>
      <c r="J23" s="524"/>
      <c r="K23" s="527"/>
      <c r="L23" s="527"/>
      <c r="M23" s="536"/>
      <c r="N23" s="527"/>
      <c r="O23" s="530"/>
      <c r="P23" s="543"/>
      <c r="Q23" s="530"/>
      <c r="R23" s="530"/>
      <c r="S23" s="530"/>
      <c r="T23" s="533"/>
    </row>
    <row r="24" spans="1:20" ht="102.75" customHeight="1" thickBot="1">
      <c r="A24" s="511"/>
      <c r="B24" s="519"/>
      <c r="C24" s="514"/>
      <c r="D24" s="514"/>
      <c r="E24" s="517"/>
      <c r="F24" s="517"/>
      <c r="G24" s="517"/>
      <c r="H24" s="541"/>
      <c r="I24" s="522"/>
      <c r="J24" s="525"/>
      <c r="K24" s="528"/>
      <c r="L24" s="528"/>
      <c r="M24" s="537"/>
      <c r="N24" s="528"/>
      <c r="O24" s="531"/>
      <c r="P24" s="544"/>
      <c r="Q24" s="531"/>
      <c r="R24" s="531"/>
      <c r="S24" s="531"/>
      <c r="T24" s="534"/>
    </row>
  </sheetData>
  <mergeCells count="79">
    <mergeCell ref="M15:M19"/>
    <mergeCell ref="N15:N19"/>
    <mergeCell ref="O15:O19"/>
    <mergeCell ref="S20:S24"/>
    <mergeCell ref="T20:T24"/>
    <mergeCell ref="N20:N24"/>
    <mergeCell ref="O20:O24"/>
    <mergeCell ref="P20:P24"/>
    <mergeCell ref="Q20:Q24"/>
    <mergeCell ref="R20:R24"/>
    <mergeCell ref="M20:M24"/>
    <mergeCell ref="P15:P19"/>
    <mergeCell ref="Q15:Q19"/>
    <mergeCell ref="R15:R19"/>
    <mergeCell ref="S15:S19"/>
    <mergeCell ref="T15:T19"/>
    <mergeCell ref="L15:L19"/>
    <mergeCell ref="B15:B19"/>
    <mergeCell ref="G10:G14"/>
    <mergeCell ref="H10:H14"/>
    <mergeCell ref="A20:A24"/>
    <mergeCell ref="C20:C24"/>
    <mergeCell ref="D20:D24"/>
    <mergeCell ref="E20:E24"/>
    <mergeCell ref="F20:F24"/>
    <mergeCell ref="B20:B24"/>
    <mergeCell ref="L20:L24"/>
    <mergeCell ref="G20:G24"/>
    <mergeCell ref="H20:H24"/>
    <mergeCell ref="I20:I24"/>
    <mergeCell ref="J20:J24"/>
    <mergeCell ref="K20:K24"/>
    <mergeCell ref="G15:G19"/>
    <mergeCell ref="H15:H19"/>
    <mergeCell ref="I15:I19"/>
    <mergeCell ref="J15:J19"/>
    <mergeCell ref="K15:K19"/>
    <mergeCell ref="A15:A19"/>
    <mergeCell ref="C15:C19"/>
    <mergeCell ref="D15:D19"/>
    <mergeCell ref="E15:E19"/>
    <mergeCell ref="F15:F19"/>
    <mergeCell ref="I10:I14"/>
    <mergeCell ref="J10:J14"/>
    <mergeCell ref="K10:K14"/>
    <mergeCell ref="S10:S14"/>
    <mergeCell ref="T10:T14"/>
    <mergeCell ref="M10:M14"/>
    <mergeCell ref="N10:N14"/>
    <mergeCell ref="O10:O14"/>
    <mergeCell ref="P10:P14"/>
    <mergeCell ref="Q10:Q14"/>
    <mergeCell ref="R10:R14"/>
    <mergeCell ref="L10:L14"/>
    <mergeCell ref="A10:A14"/>
    <mergeCell ref="C10:C14"/>
    <mergeCell ref="D10:D14"/>
    <mergeCell ref="E10:E14"/>
    <mergeCell ref="F10:F14"/>
    <mergeCell ref="B10:B14"/>
    <mergeCell ref="O7:O8"/>
    <mergeCell ref="P7:Q7"/>
    <mergeCell ref="R7:S7"/>
    <mergeCell ref="T7:T8"/>
    <mergeCell ref="A9:N9"/>
    <mergeCell ref="A6:C6"/>
    <mergeCell ref="D6:N6"/>
    <mergeCell ref="A7:F7"/>
    <mergeCell ref="H7:J7"/>
    <mergeCell ref="K7:M7"/>
    <mergeCell ref="N7:N8"/>
    <mergeCell ref="R1:T3"/>
    <mergeCell ref="A4:C4"/>
    <mergeCell ref="D4:N4"/>
    <mergeCell ref="O4:Q4"/>
    <mergeCell ref="A5:C5"/>
    <mergeCell ref="D5:N5"/>
    <mergeCell ref="A1:C2"/>
    <mergeCell ref="D1:Q3"/>
  </mergeCells>
  <conditionalFormatting sqref="D8:G8 H7 H25:J1048576 A7:B7">
    <cfRule type="containsText" dxfId="1658" priority="663" operator="containsText" text="3- Moderado">
      <formula>NOT(ISERROR(SEARCH("3- Moderado",A7)))</formula>
    </cfRule>
    <cfRule type="containsText" dxfId="1657" priority="664" operator="containsText" text="6- Moderado">
      <formula>NOT(ISERROR(SEARCH("6- Moderado",A7)))</formula>
    </cfRule>
    <cfRule type="containsText" dxfId="1656" priority="665" operator="containsText" text="4- Moderado">
      <formula>NOT(ISERROR(SEARCH("4- Moderado",A7)))</formula>
    </cfRule>
    <cfRule type="containsText" dxfId="1655" priority="666" operator="containsText" text="3- Bajo">
      <formula>NOT(ISERROR(SEARCH("3- Bajo",A7)))</formula>
    </cfRule>
    <cfRule type="containsText" dxfId="1654" priority="667" operator="containsText" text="4- Bajo">
      <formula>NOT(ISERROR(SEARCH("4- Bajo",A7)))</formula>
    </cfRule>
    <cfRule type="containsText" dxfId="1653" priority="668" operator="containsText" text="1- Bajo">
      <formula>NOT(ISERROR(SEARCH("1- Bajo",A7)))</formula>
    </cfRule>
  </conditionalFormatting>
  <conditionalFormatting sqref="H8:J8">
    <cfRule type="containsText" dxfId="1652" priority="656" operator="containsText" text="3- Moderado">
      <formula>NOT(ISERROR(SEARCH("3- Moderado",H8)))</formula>
    </cfRule>
    <cfRule type="containsText" dxfId="1651" priority="657" operator="containsText" text="6- Moderado">
      <formula>NOT(ISERROR(SEARCH("6- Moderado",H8)))</formula>
    </cfRule>
    <cfRule type="containsText" dxfId="1650" priority="658" operator="containsText" text="4- Moderado">
      <formula>NOT(ISERROR(SEARCH("4- Moderado",H8)))</formula>
    </cfRule>
    <cfRule type="containsText" dxfId="1649" priority="659" operator="containsText" text="3- Bajo">
      <formula>NOT(ISERROR(SEARCH("3- Bajo",H8)))</formula>
    </cfRule>
    <cfRule type="containsText" dxfId="1648" priority="660" operator="containsText" text="4- Bajo">
      <formula>NOT(ISERROR(SEARCH("4- Bajo",H8)))</formula>
    </cfRule>
    <cfRule type="containsText" dxfId="1647" priority="662" operator="containsText" text="1- Bajo">
      <formula>NOT(ISERROR(SEARCH("1- Bajo",H8)))</formula>
    </cfRule>
  </conditionalFormatting>
  <conditionalFormatting sqref="J8 J25:J1048576">
    <cfRule type="containsText" dxfId="1646" priority="645" operator="containsText" text="25- Extremo">
      <formula>NOT(ISERROR(SEARCH("25- Extremo",J8)))</formula>
    </cfRule>
    <cfRule type="containsText" dxfId="1645" priority="646" operator="containsText" text="20- Extremo">
      <formula>NOT(ISERROR(SEARCH("20- Extremo",J8)))</formula>
    </cfRule>
    <cfRule type="containsText" dxfId="1644" priority="647" operator="containsText" text="15- Extremo">
      <formula>NOT(ISERROR(SEARCH("15- Extremo",J8)))</formula>
    </cfRule>
    <cfRule type="containsText" dxfId="1643" priority="648" operator="containsText" text="10- Extremo">
      <formula>NOT(ISERROR(SEARCH("10- Extremo",J8)))</formula>
    </cfRule>
    <cfRule type="containsText" dxfId="1642" priority="649" operator="containsText" text="5- Extremo">
      <formula>NOT(ISERROR(SEARCH("5- Extremo",J8)))</formula>
    </cfRule>
    <cfRule type="containsText" dxfId="1641" priority="650" operator="containsText" text="12- Alto">
      <formula>NOT(ISERROR(SEARCH("12- Alto",J8)))</formula>
    </cfRule>
    <cfRule type="containsText" dxfId="1640" priority="651" operator="containsText" text="10- Alto">
      <formula>NOT(ISERROR(SEARCH("10- Alto",J8)))</formula>
    </cfRule>
    <cfRule type="containsText" dxfId="1639" priority="652" operator="containsText" text="9- Alto">
      <formula>NOT(ISERROR(SEARCH("9- Alto",J8)))</formula>
    </cfRule>
    <cfRule type="containsText" dxfId="1638" priority="653" operator="containsText" text="8- Alto">
      <formula>NOT(ISERROR(SEARCH("8- Alto",J8)))</formula>
    </cfRule>
    <cfRule type="containsText" dxfId="1637" priority="654" operator="containsText" text="5- Alto">
      <formula>NOT(ISERROR(SEARCH("5- Alto",J8)))</formula>
    </cfRule>
    <cfRule type="containsText" dxfId="1636" priority="655" operator="containsText" text="4- Alto">
      <formula>NOT(ISERROR(SEARCH("4- Alto",J8)))</formula>
    </cfRule>
    <cfRule type="containsText" dxfId="1635" priority="661" operator="containsText" text="2- Bajo">
      <formula>NOT(ISERROR(SEARCH("2- Bajo",J8)))</formula>
    </cfRule>
  </conditionalFormatting>
  <conditionalFormatting sqref="K10:L10">
    <cfRule type="containsText" dxfId="1634" priority="639" operator="containsText" text="3- Moderado">
      <formula>NOT(ISERROR(SEARCH("3- Moderado",K10)))</formula>
    </cfRule>
    <cfRule type="containsText" dxfId="1633" priority="640" operator="containsText" text="6- Moderado">
      <formula>NOT(ISERROR(SEARCH("6- Moderado",K10)))</formula>
    </cfRule>
    <cfRule type="containsText" dxfId="1632" priority="641" operator="containsText" text="4- Moderado">
      <formula>NOT(ISERROR(SEARCH("4- Moderado",K10)))</formula>
    </cfRule>
    <cfRule type="containsText" dxfId="1631" priority="642" operator="containsText" text="3- Bajo">
      <formula>NOT(ISERROR(SEARCH("3- Bajo",K10)))</formula>
    </cfRule>
    <cfRule type="containsText" dxfId="1630" priority="643" operator="containsText" text="4- Bajo">
      <formula>NOT(ISERROR(SEARCH("4- Bajo",K10)))</formula>
    </cfRule>
    <cfRule type="containsText" dxfId="1629" priority="644" operator="containsText" text="1- Bajo">
      <formula>NOT(ISERROR(SEARCH("1- Bajo",K10)))</formula>
    </cfRule>
  </conditionalFormatting>
  <conditionalFormatting sqref="H10:I10">
    <cfRule type="containsText" dxfId="1628" priority="633" operator="containsText" text="3- Moderado">
      <formula>NOT(ISERROR(SEARCH("3- Moderado",H10)))</formula>
    </cfRule>
    <cfRule type="containsText" dxfId="1627" priority="634" operator="containsText" text="6- Moderado">
      <formula>NOT(ISERROR(SEARCH("6- Moderado",H10)))</formula>
    </cfRule>
    <cfRule type="containsText" dxfId="1626" priority="635" operator="containsText" text="4- Moderado">
      <formula>NOT(ISERROR(SEARCH("4- Moderado",H10)))</formula>
    </cfRule>
    <cfRule type="containsText" dxfId="1625" priority="636" operator="containsText" text="3- Bajo">
      <formula>NOT(ISERROR(SEARCH("3- Bajo",H10)))</formula>
    </cfRule>
    <cfRule type="containsText" dxfId="1624" priority="637" operator="containsText" text="4- Bajo">
      <formula>NOT(ISERROR(SEARCH("4- Bajo",H10)))</formula>
    </cfRule>
    <cfRule type="containsText" dxfId="1623" priority="638" operator="containsText" text="1- Bajo">
      <formula>NOT(ISERROR(SEARCH("1- Bajo",H10)))</formula>
    </cfRule>
  </conditionalFormatting>
  <conditionalFormatting sqref="A10:E10 B15 B20">
    <cfRule type="containsText" dxfId="1622" priority="627" operator="containsText" text="3- Moderado">
      <formula>NOT(ISERROR(SEARCH("3- Moderado",A10)))</formula>
    </cfRule>
    <cfRule type="containsText" dxfId="1621" priority="628" operator="containsText" text="6- Moderado">
      <formula>NOT(ISERROR(SEARCH("6- Moderado",A10)))</formula>
    </cfRule>
    <cfRule type="containsText" dxfId="1620" priority="629" operator="containsText" text="4- Moderado">
      <formula>NOT(ISERROR(SEARCH("4- Moderado",A10)))</formula>
    </cfRule>
    <cfRule type="containsText" dxfId="1619" priority="630" operator="containsText" text="3- Bajo">
      <formula>NOT(ISERROR(SEARCH("3- Bajo",A10)))</formula>
    </cfRule>
    <cfRule type="containsText" dxfId="1618" priority="631" operator="containsText" text="4- Bajo">
      <formula>NOT(ISERROR(SEARCH("4- Bajo",A10)))</formula>
    </cfRule>
    <cfRule type="containsText" dxfId="1617" priority="632" operator="containsText" text="1- Bajo">
      <formula>NOT(ISERROR(SEARCH("1- Bajo",A10)))</formula>
    </cfRule>
  </conditionalFormatting>
  <conditionalFormatting sqref="F10:G10">
    <cfRule type="containsText" dxfId="1616" priority="621" operator="containsText" text="3- Moderado">
      <formula>NOT(ISERROR(SEARCH("3- Moderado",F10)))</formula>
    </cfRule>
    <cfRule type="containsText" dxfId="1615" priority="622" operator="containsText" text="6- Moderado">
      <formula>NOT(ISERROR(SEARCH("6- Moderado",F10)))</formula>
    </cfRule>
    <cfRule type="containsText" dxfId="1614" priority="623" operator="containsText" text="4- Moderado">
      <formula>NOT(ISERROR(SEARCH("4- Moderado",F10)))</formula>
    </cfRule>
    <cfRule type="containsText" dxfId="1613" priority="624" operator="containsText" text="3- Bajo">
      <formula>NOT(ISERROR(SEARCH("3- Bajo",F10)))</formula>
    </cfRule>
    <cfRule type="containsText" dxfId="1612" priority="625" operator="containsText" text="4- Bajo">
      <formula>NOT(ISERROR(SEARCH("4- Bajo",F10)))</formula>
    </cfRule>
    <cfRule type="containsText" dxfId="1611" priority="626" operator="containsText" text="1- Bajo">
      <formula>NOT(ISERROR(SEARCH("1- Bajo",F10)))</formula>
    </cfRule>
  </conditionalFormatting>
  <conditionalFormatting sqref="K8">
    <cfRule type="containsText" dxfId="1610" priority="615" operator="containsText" text="3- Moderado">
      <formula>NOT(ISERROR(SEARCH("3- Moderado",K8)))</formula>
    </cfRule>
    <cfRule type="containsText" dxfId="1609" priority="616" operator="containsText" text="6- Moderado">
      <formula>NOT(ISERROR(SEARCH("6- Moderado",K8)))</formula>
    </cfRule>
    <cfRule type="containsText" dxfId="1608" priority="617" operator="containsText" text="4- Moderado">
      <formula>NOT(ISERROR(SEARCH("4- Moderado",K8)))</formula>
    </cfRule>
    <cfRule type="containsText" dxfId="1607" priority="618" operator="containsText" text="3- Bajo">
      <formula>NOT(ISERROR(SEARCH("3- Bajo",K8)))</formula>
    </cfRule>
    <cfRule type="containsText" dxfId="1606" priority="619" operator="containsText" text="4- Bajo">
      <formula>NOT(ISERROR(SEARCH("4- Bajo",K8)))</formula>
    </cfRule>
    <cfRule type="containsText" dxfId="1605" priority="620" operator="containsText" text="1- Bajo">
      <formula>NOT(ISERROR(SEARCH("1- Bajo",K8)))</formula>
    </cfRule>
  </conditionalFormatting>
  <conditionalFormatting sqref="L8">
    <cfRule type="containsText" dxfId="1604" priority="609" operator="containsText" text="3- Moderado">
      <formula>NOT(ISERROR(SEARCH("3- Moderado",L8)))</formula>
    </cfRule>
    <cfRule type="containsText" dxfId="1603" priority="610" operator="containsText" text="6- Moderado">
      <formula>NOT(ISERROR(SEARCH("6- Moderado",L8)))</formula>
    </cfRule>
    <cfRule type="containsText" dxfId="1602" priority="611" operator="containsText" text="4- Moderado">
      <formula>NOT(ISERROR(SEARCH("4- Moderado",L8)))</formula>
    </cfRule>
    <cfRule type="containsText" dxfId="1601" priority="612" operator="containsText" text="3- Bajo">
      <formula>NOT(ISERROR(SEARCH("3- Bajo",L8)))</formula>
    </cfRule>
    <cfRule type="containsText" dxfId="1600" priority="613" operator="containsText" text="4- Bajo">
      <formula>NOT(ISERROR(SEARCH("4- Bajo",L8)))</formula>
    </cfRule>
    <cfRule type="containsText" dxfId="1599" priority="614" operator="containsText" text="1- Bajo">
      <formula>NOT(ISERROR(SEARCH("1- Bajo",L8)))</formula>
    </cfRule>
  </conditionalFormatting>
  <conditionalFormatting sqref="M8">
    <cfRule type="containsText" dxfId="1598" priority="603" operator="containsText" text="3- Moderado">
      <formula>NOT(ISERROR(SEARCH("3- Moderado",M8)))</formula>
    </cfRule>
    <cfRule type="containsText" dxfId="1597" priority="604" operator="containsText" text="6- Moderado">
      <formula>NOT(ISERROR(SEARCH("6- Moderado",M8)))</formula>
    </cfRule>
    <cfRule type="containsText" dxfId="1596" priority="605" operator="containsText" text="4- Moderado">
      <formula>NOT(ISERROR(SEARCH("4- Moderado",M8)))</formula>
    </cfRule>
    <cfRule type="containsText" dxfId="1595" priority="606" operator="containsText" text="3- Bajo">
      <formula>NOT(ISERROR(SEARCH("3- Bajo",M8)))</formula>
    </cfRule>
    <cfRule type="containsText" dxfId="1594" priority="607" operator="containsText" text="4- Bajo">
      <formula>NOT(ISERROR(SEARCH("4- Bajo",M8)))</formula>
    </cfRule>
    <cfRule type="containsText" dxfId="1593" priority="608" operator="containsText" text="1- Bajo">
      <formula>NOT(ISERROR(SEARCH("1- Bajo",M8)))</formula>
    </cfRule>
  </conditionalFormatting>
  <conditionalFormatting sqref="N10">
    <cfRule type="containsText" dxfId="1592" priority="587" operator="containsText" text="3- Moderado">
      <formula>NOT(ISERROR(SEARCH("3- Moderado",N10)))</formula>
    </cfRule>
    <cfRule type="containsText" dxfId="1591" priority="588" operator="containsText" text="6- Moderado">
      <formula>NOT(ISERROR(SEARCH("6- Moderado",N10)))</formula>
    </cfRule>
    <cfRule type="containsText" dxfId="1590" priority="589" operator="containsText" text="4- Moderado">
      <formula>NOT(ISERROR(SEARCH("4- Moderado",N10)))</formula>
    </cfRule>
    <cfRule type="containsText" dxfId="1589" priority="590" operator="containsText" text="3- Bajo">
      <formula>NOT(ISERROR(SEARCH("3- Bajo",N10)))</formula>
    </cfRule>
    <cfRule type="containsText" dxfId="1588" priority="591" operator="containsText" text="4- Bajo">
      <formula>NOT(ISERROR(SEARCH("4- Bajo",N10)))</formula>
    </cfRule>
    <cfRule type="containsText" dxfId="1587" priority="592" operator="containsText" text="1- Bajo">
      <formula>NOT(ISERROR(SEARCH("1- Bajo",N10)))</formula>
    </cfRule>
  </conditionalFormatting>
  <conditionalFormatting sqref="H10:H14">
    <cfRule type="containsText" dxfId="1586" priority="574" operator="containsText" text="Muy Alta">
      <formula>NOT(ISERROR(SEARCH("Muy Alta",H10)))</formula>
    </cfRule>
    <cfRule type="containsText" dxfId="1585" priority="575" operator="containsText" text="Alta">
      <formula>NOT(ISERROR(SEARCH("Alta",H10)))</formula>
    </cfRule>
    <cfRule type="containsText" dxfId="1584" priority="576" operator="containsText" text="Muy Alta">
      <formula>NOT(ISERROR(SEARCH("Muy Alta",H10)))</formula>
    </cfRule>
    <cfRule type="containsText" dxfId="1583" priority="581" operator="containsText" text="Muy Baja">
      <formula>NOT(ISERROR(SEARCH("Muy Baja",H10)))</formula>
    </cfRule>
    <cfRule type="containsText" dxfId="1582" priority="582" operator="containsText" text="Baja">
      <formula>NOT(ISERROR(SEARCH("Baja",H10)))</formula>
    </cfRule>
    <cfRule type="containsText" dxfId="1581" priority="583" operator="containsText" text="Media">
      <formula>NOT(ISERROR(SEARCH("Media",H10)))</formula>
    </cfRule>
    <cfRule type="containsText" dxfId="1580" priority="584" operator="containsText" text="Alta">
      <formula>NOT(ISERROR(SEARCH("Alta",H10)))</formula>
    </cfRule>
    <cfRule type="containsText" dxfId="1579" priority="586" operator="containsText" text="Muy Alta">
      <formula>NOT(ISERROR(SEARCH("Muy Alta",H10)))</formula>
    </cfRule>
  </conditionalFormatting>
  <conditionalFormatting sqref="I10:I14">
    <cfRule type="containsText" dxfId="1578" priority="577" operator="containsText" text="Catastrófico">
      <formula>NOT(ISERROR(SEARCH("Catastrófico",I10)))</formula>
    </cfRule>
    <cfRule type="containsText" dxfId="1577" priority="578" operator="containsText" text="Mayor">
      <formula>NOT(ISERROR(SEARCH("Mayor",I10)))</formula>
    </cfRule>
    <cfRule type="containsText" dxfId="1576" priority="579" operator="containsText" text="Menor">
      <formula>NOT(ISERROR(SEARCH("Menor",I10)))</formula>
    </cfRule>
    <cfRule type="containsText" dxfId="1575" priority="580" operator="containsText" text="Leve">
      <formula>NOT(ISERROR(SEARCH("Leve",I10)))</formula>
    </cfRule>
    <cfRule type="containsText" dxfId="1574" priority="585" operator="containsText" text="Moderado">
      <formula>NOT(ISERROR(SEARCH("Moderado",I10)))</formula>
    </cfRule>
  </conditionalFormatting>
  <conditionalFormatting sqref="K10:K14">
    <cfRule type="containsText" dxfId="1573" priority="572" operator="containsText" text="Media">
      <formula>NOT(ISERROR(SEARCH("Media",K10)))</formula>
    </cfRule>
  </conditionalFormatting>
  <conditionalFormatting sqref="L10:L14">
    <cfRule type="containsText" dxfId="1572" priority="571" operator="containsText" text="Moderado">
      <formula>NOT(ISERROR(SEARCH("Moderado",L10)))</formula>
    </cfRule>
  </conditionalFormatting>
  <conditionalFormatting sqref="J10:J14">
    <cfRule type="containsText" dxfId="1571" priority="558" operator="containsText" text="Moderado">
      <formula>NOT(ISERROR(SEARCH("Moderado",J10)))</formula>
    </cfRule>
  </conditionalFormatting>
  <conditionalFormatting sqref="J10:J14">
    <cfRule type="containsText" dxfId="1570" priority="556" operator="containsText" text="Bajo">
      <formula>NOT(ISERROR(SEARCH("Bajo",J10)))</formula>
    </cfRule>
    <cfRule type="containsText" dxfId="1569" priority="557" operator="containsText" text="Extremo">
      <formula>NOT(ISERROR(SEARCH("Extremo",J10)))</formula>
    </cfRule>
  </conditionalFormatting>
  <conditionalFormatting sqref="K10:K14">
    <cfRule type="containsText" dxfId="1568" priority="554" operator="containsText" text="Baja">
      <formula>NOT(ISERROR(SEARCH("Baja",K10)))</formula>
    </cfRule>
    <cfRule type="containsText" dxfId="1567" priority="555" operator="containsText" text="Muy Baja">
      <formula>NOT(ISERROR(SEARCH("Muy Baja",K10)))</formula>
    </cfRule>
  </conditionalFormatting>
  <conditionalFormatting sqref="K10:K14">
    <cfRule type="containsText" dxfId="1566" priority="552" operator="containsText" text="Muy Alta">
      <formula>NOT(ISERROR(SEARCH("Muy Alta",K10)))</formula>
    </cfRule>
    <cfRule type="containsText" dxfId="1565" priority="553" operator="containsText" text="Alta">
      <formula>NOT(ISERROR(SEARCH("Alta",K10)))</formula>
    </cfRule>
  </conditionalFormatting>
  <conditionalFormatting sqref="L10:L14">
    <cfRule type="containsText" dxfId="1564" priority="548" operator="containsText" text="Catastrófico">
      <formula>NOT(ISERROR(SEARCH("Catastrófico",L10)))</formula>
    </cfRule>
    <cfRule type="containsText" dxfId="1563" priority="549" operator="containsText" text="Mayor">
      <formula>NOT(ISERROR(SEARCH("Mayor",L10)))</formula>
    </cfRule>
    <cfRule type="containsText" dxfId="1562" priority="550" operator="containsText" text="Menor">
      <formula>NOT(ISERROR(SEARCH("Menor",L10)))</formula>
    </cfRule>
    <cfRule type="containsText" dxfId="1561" priority="551" operator="containsText" text="Leve">
      <formula>NOT(ISERROR(SEARCH("Leve",L10)))</formula>
    </cfRule>
  </conditionalFormatting>
  <conditionalFormatting sqref="K15:L15">
    <cfRule type="containsText" dxfId="1560" priority="518" operator="containsText" text="3- Moderado">
      <formula>NOT(ISERROR(SEARCH("3- Moderado",K15)))</formula>
    </cfRule>
    <cfRule type="containsText" dxfId="1559" priority="519" operator="containsText" text="6- Moderado">
      <formula>NOT(ISERROR(SEARCH("6- Moderado",K15)))</formula>
    </cfRule>
    <cfRule type="containsText" dxfId="1558" priority="520" operator="containsText" text="4- Moderado">
      <formula>NOT(ISERROR(SEARCH("4- Moderado",K15)))</formula>
    </cfRule>
    <cfRule type="containsText" dxfId="1557" priority="521" operator="containsText" text="3- Bajo">
      <formula>NOT(ISERROR(SEARCH("3- Bajo",K15)))</formula>
    </cfRule>
    <cfRule type="containsText" dxfId="1556" priority="522" operator="containsText" text="4- Bajo">
      <formula>NOT(ISERROR(SEARCH("4- Bajo",K15)))</formula>
    </cfRule>
    <cfRule type="containsText" dxfId="1555" priority="523" operator="containsText" text="1- Bajo">
      <formula>NOT(ISERROR(SEARCH("1- Bajo",K15)))</formula>
    </cfRule>
  </conditionalFormatting>
  <conditionalFormatting sqref="H15:I15">
    <cfRule type="containsText" dxfId="1554" priority="512" operator="containsText" text="3- Moderado">
      <formula>NOT(ISERROR(SEARCH("3- Moderado",H15)))</formula>
    </cfRule>
    <cfRule type="containsText" dxfId="1553" priority="513" operator="containsText" text="6- Moderado">
      <formula>NOT(ISERROR(SEARCH("6- Moderado",H15)))</formula>
    </cfRule>
    <cfRule type="containsText" dxfId="1552" priority="514" operator="containsText" text="4- Moderado">
      <formula>NOT(ISERROR(SEARCH("4- Moderado",H15)))</formula>
    </cfRule>
    <cfRule type="containsText" dxfId="1551" priority="515" operator="containsText" text="3- Bajo">
      <formula>NOT(ISERROR(SEARCH("3- Bajo",H15)))</formula>
    </cfRule>
    <cfRule type="containsText" dxfId="1550" priority="516" operator="containsText" text="4- Bajo">
      <formula>NOT(ISERROR(SEARCH("4- Bajo",H15)))</formula>
    </cfRule>
    <cfRule type="containsText" dxfId="1549" priority="517" operator="containsText" text="1- Bajo">
      <formula>NOT(ISERROR(SEARCH("1- Bajo",H15)))</formula>
    </cfRule>
  </conditionalFormatting>
  <conditionalFormatting sqref="A15 C15:E15">
    <cfRule type="containsText" dxfId="1548" priority="506" operator="containsText" text="3- Moderado">
      <formula>NOT(ISERROR(SEARCH("3- Moderado",A15)))</formula>
    </cfRule>
    <cfRule type="containsText" dxfId="1547" priority="507" operator="containsText" text="6- Moderado">
      <formula>NOT(ISERROR(SEARCH("6- Moderado",A15)))</formula>
    </cfRule>
    <cfRule type="containsText" dxfId="1546" priority="508" operator="containsText" text="4- Moderado">
      <formula>NOT(ISERROR(SEARCH("4- Moderado",A15)))</formula>
    </cfRule>
    <cfRule type="containsText" dxfId="1545" priority="509" operator="containsText" text="3- Bajo">
      <formula>NOT(ISERROR(SEARCH("3- Bajo",A15)))</formula>
    </cfRule>
    <cfRule type="containsText" dxfId="1544" priority="510" operator="containsText" text="4- Bajo">
      <formula>NOT(ISERROR(SEARCH("4- Bajo",A15)))</formula>
    </cfRule>
    <cfRule type="containsText" dxfId="1543" priority="511" operator="containsText" text="1- Bajo">
      <formula>NOT(ISERROR(SEARCH("1- Bajo",A15)))</formula>
    </cfRule>
  </conditionalFormatting>
  <conditionalFormatting sqref="F15:G15">
    <cfRule type="containsText" dxfId="1542" priority="500" operator="containsText" text="3- Moderado">
      <formula>NOT(ISERROR(SEARCH("3- Moderado",F15)))</formula>
    </cfRule>
    <cfRule type="containsText" dxfId="1541" priority="501" operator="containsText" text="6- Moderado">
      <formula>NOT(ISERROR(SEARCH("6- Moderado",F15)))</formula>
    </cfRule>
    <cfRule type="containsText" dxfId="1540" priority="502" operator="containsText" text="4- Moderado">
      <formula>NOT(ISERROR(SEARCH("4- Moderado",F15)))</formula>
    </cfRule>
    <cfRule type="containsText" dxfId="1539" priority="503" operator="containsText" text="3- Bajo">
      <formula>NOT(ISERROR(SEARCH("3- Bajo",F15)))</formula>
    </cfRule>
    <cfRule type="containsText" dxfId="1538" priority="504" operator="containsText" text="4- Bajo">
      <formula>NOT(ISERROR(SEARCH("4- Bajo",F15)))</formula>
    </cfRule>
    <cfRule type="containsText" dxfId="1537" priority="505" operator="containsText" text="1- Bajo">
      <formula>NOT(ISERROR(SEARCH("1- Bajo",F15)))</formula>
    </cfRule>
  </conditionalFormatting>
  <conditionalFormatting sqref="J15:J19">
    <cfRule type="containsText" dxfId="1536" priority="495" operator="containsText" text="Bajo">
      <formula>NOT(ISERROR(SEARCH("Bajo",J15)))</formula>
    </cfRule>
    <cfRule type="containsText" dxfId="1535" priority="496" operator="containsText" text="Moderado">
      <formula>NOT(ISERROR(SEARCH("Moderado",J15)))</formula>
    </cfRule>
    <cfRule type="containsText" dxfId="1534" priority="497" operator="containsText" text="Alto">
      <formula>NOT(ISERROR(SEARCH("Alto",J15)))</formula>
    </cfRule>
    <cfRule type="containsText" dxfId="1533" priority="498" operator="containsText" text="Extremo">
      <formula>NOT(ISERROR(SEARCH("Extremo",J15)))</formula>
    </cfRule>
    <cfRule type="colorScale" priority="499">
      <colorScale>
        <cfvo type="min"/>
        <cfvo type="max"/>
        <color rgb="FFFF7128"/>
        <color rgb="FFFFEF9C"/>
      </colorScale>
    </cfRule>
  </conditionalFormatting>
  <conditionalFormatting sqref="M15:M19">
    <cfRule type="containsText" dxfId="1532" priority="470" operator="containsText" text="Moderado">
      <formula>NOT(ISERROR(SEARCH("Moderado",M15)))</formula>
    </cfRule>
    <cfRule type="containsText" dxfId="1531" priority="490" operator="containsText" text="Bajo">
      <formula>NOT(ISERROR(SEARCH("Bajo",M15)))</formula>
    </cfRule>
    <cfRule type="containsText" dxfId="1530" priority="491" operator="containsText" text="Moderado">
      <formula>NOT(ISERROR(SEARCH("Moderado",M15)))</formula>
    </cfRule>
    <cfRule type="containsText" dxfId="1529" priority="492" operator="containsText" text="Alto">
      <formula>NOT(ISERROR(SEARCH("Alto",M15)))</formula>
    </cfRule>
    <cfRule type="containsText" dxfId="1528" priority="493" operator="containsText" text="Extremo">
      <formula>NOT(ISERROR(SEARCH("Extremo",M15)))</formula>
    </cfRule>
    <cfRule type="colorScale" priority="494">
      <colorScale>
        <cfvo type="min"/>
        <cfvo type="max"/>
        <color rgb="FFFF7128"/>
        <color rgb="FFFFEF9C"/>
      </colorScale>
    </cfRule>
  </conditionalFormatting>
  <conditionalFormatting sqref="N15">
    <cfRule type="containsText" dxfId="1527" priority="484" operator="containsText" text="3- Moderado">
      <formula>NOT(ISERROR(SEARCH("3- Moderado",N15)))</formula>
    </cfRule>
    <cfRule type="containsText" dxfId="1526" priority="485" operator="containsText" text="6- Moderado">
      <formula>NOT(ISERROR(SEARCH("6- Moderado",N15)))</formula>
    </cfRule>
    <cfRule type="containsText" dxfId="1525" priority="486" operator="containsText" text="4- Moderado">
      <formula>NOT(ISERROR(SEARCH("4- Moderado",N15)))</formula>
    </cfRule>
    <cfRule type="containsText" dxfId="1524" priority="487" operator="containsText" text="3- Bajo">
      <formula>NOT(ISERROR(SEARCH("3- Bajo",N15)))</formula>
    </cfRule>
    <cfRule type="containsText" dxfId="1523" priority="488" operator="containsText" text="4- Bajo">
      <formula>NOT(ISERROR(SEARCH("4- Bajo",N15)))</formula>
    </cfRule>
    <cfRule type="containsText" dxfId="1522" priority="489" operator="containsText" text="1- Bajo">
      <formula>NOT(ISERROR(SEARCH("1- Bajo",N15)))</formula>
    </cfRule>
  </conditionalFormatting>
  <conditionalFormatting sqref="H15:H19">
    <cfRule type="containsText" dxfId="1521" priority="471" operator="containsText" text="Muy Alta">
      <formula>NOT(ISERROR(SEARCH("Muy Alta",H15)))</formula>
    </cfRule>
    <cfRule type="containsText" dxfId="1520" priority="472" operator="containsText" text="Alta">
      <formula>NOT(ISERROR(SEARCH("Alta",H15)))</formula>
    </cfRule>
    <cfRule type="containsText" dxfId="1519" priority="473" operator="containsText" text="Muy Alta">
      <formula>NOT(ISERROR(SEARCH("Muy Alta",H15)))</formula>
    </cfRule>
    <cfRule type="containsText" dxfId="1518" priority="478" operator="containsText" text="Muy Baja">
      <formula>NOT(ISERROR(SEARCH("Muy Baja",H15)))</formula>
    </cfRule>
    <cfRule type="containsText" dxfId="1517" priority="479" operator="containsText" text="Baja">
      <formula>NOT(ISERROR(SEARCH("Baja",H15)))</formula>
    </cfRule>
    <cfRule type="containsText" dxfId="1516" priority="480" operator="containsText" text="Media">
      <formula>NOT(ISERROR(SEARCH("Media",H15)))</formula>
    </cfRule>
    <cfRule type="containsText" dxfId="1515" priority="481" operator="containsText" text="Alta">
      <formula>NOT(ISERROR(SEARCH("Alta",H15)))</formula>
    </cfRule>
    <cfRule type="containsText" dxfId="1514" priority="483" operator="containsText" text="Muy Alta">
      <formula>NOT(ISERROR(SEARCH("Muy Alta",H15)))</formula>
    </cfRule>
  </conditionalFormatting>
  <conditionalFormatting sqref="I15:I19">
    <cfRule type="containsText" dxfId="1513" priority="474" operator="containsText" text="Catastrófico">
      <formula>NOT(ISERROR(SEARCH("Catastrófico",I15)))</formula>
    </cfRule>
    <cfRule type="containsText" dxfId="1512" priority="475" operator="containsText" text="Mayor">
      <formula>NOT(ISERROR(SEARCH("Mayor",I15)))</formula>
    </cfRule>
    <cfRule type="containsText" dxfId="1511" priority="476" operator="containsText" text="Menor">
      <formula>NOT(ISERROR(SEARCH("Menor",I15)))</formula>
    </cfRule>
    <cfRule type="containsText" dxfId="1510" priority="477" operator="containsText" text="Leve">
      <formula>NOT(ISERROR(SEARCH("Leve",I15)))</formula>
    </cfRule>
    <cfRule type="containsText" dxfId="1509" priority="482" operator="containsText" text="Moderado">
      <formula>NOT(ISERROR(SEARCH("Moderado",I15)))</formula>
    </cfRule>
  </conditionalFormatting>
  <conditionalFormatting sqref="K15:K19">
    <cfRule type="containsText" dxfId="1508" priority="469" operator="containsText" text="Media">
      <formula>NOT(ISERROR(SEARCH("Media",K15)))</formula>
    </cfRule>
  </conditionalFormatting>
  <conditionalFormatting sqref="L15:L19">
    <cfRule type="containsText" dxfId="1507" priority="468" operator="containsText" text="Moderado">
      <formula>NOT(ISERROR(SEARCH("Moderado",L15)))</formula>
    </cfRule>
  </conditionalFormatting>
  <conditionalFormatting sqref="J15:J19">
    <cfRule type="containsText" dxfId="1506" priority="467" operator="containsText" text="Moderado">
      <formula>NOT(ISERROR(SEARCH("Moderado",J15)))</formula>
    </cfRule>
  </conditionalFormatting>
  <conditionalFormatting sqref="J15:J19">
    <cfRule type="containsText" dxfId="1505" priority="465" operator="containsText" text="Bajo">
      <formula>NOT(ISERROR(SEARCH("Bajo",J15)))</formula>
    </cfRule>
    <cfRule type="containsText" dxfId="1504" priority="466" operator="containsText" text="Extremo">
      <formula>NOT(ISERROR(SEARCH("Extremo",J15)))</formula>
    </cfRule>
  </conditionalFormatting>
  <conditionalFormatting sqref="K15:K19">
    <cfRule type="containsText" dxfId="1503" priority="463" operator="containsText" text="Baja">
      <formula>NOT(ISERROR(SEARCH("Baja",K15)))</formula>
    </cfRule>
    <cfRule type="containsText" dxfId="1502" priority="464" operator="containsText" text="Muy Baja">
      <formula>NOT(ISERROR(SEARCH("Muy Baja",K15)))</formula>
    </cfRule>
  </conditionalFormatting>
  <conditionalFormatting sqref="K15:K19">
    <cfRule type="containsText" dxfId="1501" priority="461" operator="containsText" text="Muy Alta">
      <formula>NOT(ISERROR(SEARCH("Muy Alta",K15)))</formula>
    </cfRule>
    <cfRule type="containsText" dxfId="1500" priority="462" operator="containsText" text="Alta">
      <formula>NOT(ISERROR(SEARCH("Alta",K15)))</formula>
    </cfRule>
  </conditionalFormatting>
  <conditionalFormatting sqref="L15:L19">
    <cfRule type="containsText" dxfId="1499" priority="457" operator="containsText" text="Catastrófico">
      <formula>NOT(ISERROR(SEARCH("Catastrófico",L15)))</formula>
    </cfRule>
    <cfRule type="containsText" dxfId="1498" priority="458" operator="containsText" text="Mayor">
      <formula>NOT(ISERROR(SEARCH("Mayor",L15)))</formula>
    </cfRule>
    <cfRule type="containsText" dxfId="1497" priority="459" operator="containsText" text="Menor">
      <formula>NOT(ISERROR(SEARCH("Menor",L15)))</formula>
    </cfRule>
    <cfRule type="containsText" dxfId="1496" priority="460" operator="containsText" text="Leve">
      <formula>NOT(ISERROR(SEARCH("Leve",L15)))</formula>
    </cfRule>
  </conditionalFormatting>
  <conditionalFormatting sqref="K20:L20">
    <cfRule type="containsText" dxfId="1495" priority="451" operator="containsText" text="3- Moderado">
      <formula>NOT(ISERROR(SEARCH("3- Moderado",K20)))</formula>
    </cfRule>
    <cfRule type="containsText" dxfId="1494" priority="452" operator="containsText" text="6- Moderado">
      <formula>NOT(ISERROR(SEARCH("6- Moderado",K20)))</formula>
    </cfRule>
    <cfRule type="containsText" dxfId="1493" priority="453" operator="containsText" text="4- Moderado">
      <formula>NOT(ISERROR(SEARCH("4- Moderado",K20)))</formula>
    </cfRule>
    <cfRule type="containsText" dxfId="1492" priority="454" operator="containsText" text="3- Bajo">
      <formula>NOT(ISERROR(SEARCH("3- Bajo",K20)))</formula>
    </cfRule>
    <cfRule type="containsText" dxfId="1491" priority="455" operator="containsText" text="4- Bajo">
      <formula>NOT(ISERROR(SEARCH("4- Bajo",K20)))</formula>
    </cfRule>
    <cfRule type="containsText" dxfId="1490" priority="456" operator="containsText" text="1- Bajo">
      <formula>NOT(ISERROR(SEARCH("1- Bajo",K20)))</formula>
    </cfRule>
  </conditionalFormatting>
  <conditionalFormatting sqref="H20:I20">
    <cfRule type="containsText" dxfId="1489" priority="445" operator="containsText" text="3- Moderado">
      <formula>NOT(ISERROR(SEARCH("3- Moderado",H20)))</formula>
    </cfRule>
    <cfRule type="containsText" dxfId="1488" priority="446" operator="containsText" text="6- Moderado">
      <formula>NOT(ISERROR(SEARCH("6- Moderado",H20)))</formula>
    </cfRule>
    <cfRule type="containsText" dxfId="1487" priority="447" operator="containsText" text="4- Moderado">
      <formula>NOT(ISERROR(SEARCH("4- Moderado",H20)))</formula>
    </cfRule>
    <cfRule type="containsText" dxfId="1486" priority="448" operator="containsText" text="3- Bajo">
      <formula>NOT(ISERROR(SEARCH("3- Bajo",H20)))</formula>
    </cfRule>
    <cfRule type="containsText" dxfId="1485" priority="449" operator="containsText" text="4- Bajo">
      <formula>NOT(ISERROR(SEARCH("4- Bajo",H20)))</formula>
    </cfRule>
    <cfRule type="containsText" dxfId="1484" priority="450" operator="containsText" text="1- Bajo">
      <formula>NOT(ISERROR(SEARCH("1- Bajo",H20)))</formula>
    </cfRule>
  </conditionalFormatting>
  <conditionalFormatting sqref="A20 C20:E20">
    <cfRule type="containsText" dxfId="1483" priority="439" operator="containsText" text="3- Moderado">
      <formula>NOT(ISERROR(SEARCH("3- Moderado",A20)))</formula>
    </cfRule>
    <cfRule type="containsText" dxfId="1482" priority="440" operator="containsText" text="6- Moderado">
      <formula>NOT(ISERROR(SEARCH("6- Moderado",A20)))</formula>
    </cfRule>
    <cfRule type="containsText" dxfId="1481" priority="441" operator="containsText" text="4- Moderado">
      <formula>NOT(ISERROR(SEARCH("4- Moderado",A20)))</formula>
    </cfRule>
    <cfRule type="containsText" dxfId="1480" priority="442" operator="containsText" text="3- Bajo">
      <formula>NOT(ISERROR(SEARCH("3- Bajo",A20)))</formula>
    </cfRule>
    <cfRule type="containsText" dxfId="1479" priority="443" operator="containsText" text="4- Bajo">
      <formula>NOT(ISERROR(SEARCH("4- Bajo",A20)))</formula>
    </cfRule>
    <cfRule type="containsText" dxfId="1478" priority="444" operator="containsText" text="1- Bajo">
      <formula>NOT(ISERROR(SEARCH("1- Bajo",A20)))</formula>
    </cfRule>
  </conditionalFormatting>
  <conditionalFormatting sqref="F20:G20">
    <cfRule type="containsText" dxfId="1477" priority="433" operator="containsText" text="3- Moderado">
      <formula>NOT(ISERROR(SEARCH("3- Moderado",F20)))</formula>
    </cfRule>
    <cfRule type="containsText" dxfId="1476" priority="434" operator="containsText" text="6- Moderado">
      <formula>NOT(ISERROR(SEARCH("6- Moderado",F20)))</formula>
    </cfRule>
    <cfRule type="containsText" dxfId="1475" priority="435" operator="containsText" text="4- Moderado">
      <formula>NOT(ISERROR(SEARCH("4- Moderado",F20)))</formula>
    </cfRule>
    <cfRule type="containsText" dxfId="1474" priority="436" operator="containsText" text="3- Bajo">
      <formula>NOT(ISERROR(SEARCH("3- Bajo",F20)))</formula>
    </cfRule>
    <cfRule type="containsText" dxfId="1473" priority="437" operator="containsText" text="4- Bajo">
      <formula>NOT(ISERROR(SEARCH("4- Bajo",F20)))</formula>
    </cfRule>
    <cfRule type="containsText" dxfId="1472" priority="438" operator="containsText" text="1- Bajo">
      <formula>NOT(ISERROR(SEARCH("1- Bajo",F20)))</formula>
    </cfRule>
  </conditionalFormatting>
  <conditionalFormatting sqref="J20:J24">
    <cfRule type="containsText" dxfId="1471" priority="428" operator="containsText" text="Bajo">
      <formula>NOT(ISERROR(SEARCH("Bajo",J20)))</formula>
    </cfRule>
    <cfRule type="containsText" dxfId="1470" priority="429" operator="containsText" text="Moderado">
      <formula>NOT(ISERROR(SEARCH("Moderado",J20)))</formula>
    </cfRule>
    <cfRule type="containsText" dxfId="1469" priority="430" operator="containsText" text="Alto">
      <formula>NOT(ISERROR(SEARCH("Alto",J20)))</formula>
    </cfRule>
    <cfRule type="containsText" dxfId="1468" priority="431" operator="containsText" text="Extremo">
      <formula>NOT(ISERROR(SEARCH("Extremo",J20)))</formula>
    </cfRule>
    <cfRule type="colorScale" priority="432">
      <colorScale>
        <cfvo type="min"/>
        <cfvo type="max"/>
        <color rgb="FFFF7128"/>
        <color rgb="FFFFEF9C"/>
      </colorScale>
    </cfRule>
  </conditionalFormatting>
  <conditionalFormatting sqref="M20:M24">
    <cfRule type="containsText" dxfId="1467" priority="403" operator="containsText" text="Moderado">
      <formula>NOT(ISERROR(SEARCH("Moderado",M20)))</formula>
    </cfRule>
    <cfRule type="containsText" dxfId="1466" priority="423" operator="containsText" text="Bajo">
      <formula>NOT(ISERROR(SEARCH("Bajo",M20)))</formula>
    </cfRule>
    <cfRule type="containsText" dxfId="1465" priority="424" operator="containsText" text="Moderado">
      <formula>NOT(ISERROR(SEARCH("Moderado",M20)))</formula>
    </cfRule>
    <cfRule type="containsText" dxfId="1464" priority="425" operator="containsText" text="Alto">
      <formula>NOT(ISERROR(SEARCH("Alto",M20)))</formula>
    </cfRule>
    <cfRule type="containsText" dxfId="1463" priority="426" operator="containsText" text="Extremo">
      <formula>NOT(ISERROR(SEARCH("Extremo",M20)))</formula>
    </cfRule>
    <cfRule type="colorScale" priority="427">
      <colorScale>
        <cfvo type="min"/>
        <cfvo type="max"/>
        <color rgb="FFFF7128"/>
        <color rgb="FFFFEF9C"/>
      </colorScale>
    </cfRule>
  </conditionalFormatting>
  <conditionalFormatting sqref="N20">
    <cfRule type="containsText" dxfId="1462" priority="417" operator="containsText" text="3- Moderado">
      <formula>NOT(ISERROR(SEARCH("3- Moderado",N20)))</formula>
    </cfRule>
    <cfRule type="containsText" dxfId="1461" priority="418" operator="containsText" text="6- Moderado">
      <formula>NOT(ISERROR(SEARCH("6- Moderado",N20)))</formula>
    </cfRule>
    <cfRule type="containsText" dxfId="1460" priority="419" operator="containsText" text="4- Moderado">
      <formula>NOT(ISERROR(SEARCH("4- Moderado",N20)))</formula>
    </cfRule>
    <cfRule type="containsText" dxfId="1459" priority="420" operator="containsText" text="3- Bajo">
      <formula>NOT(ISERROR(SEARCH("3- Bajo",N20)))</formula>
    </cfRule>
    <cfRule type="containsText" dxfId="1458" priority="421" operator="containsText" text="4- Bajo">
      <formula>NOT(ISERROR(SEARCH("4- Bajo",N20)))</formula>
    </cfRule>
    <cfRule type="containsText" dxfId="1457" priority="422" operator="containsText" text="1- Bajo">
      <formula>NOT(ISERROR(SEARCH("1- Bajo",N20)))</formula>
    </cfRule>
  </conditionalFormatting>
  <conditionalFormatting sqref="H20:H24">
    <cfRule type="containsText" dxfId="1456" priority="404" operator="containsText" text="Muy Alta">
      <formula>NOT(ISERROR(SEARCH("Muy Alta",H20)))</formula>
    </cfRule>
    <cfRule type="containsText" dxfId="1455" priority="405" operator="containsText" text="Alta">
      <formula>NOT(ISERROR(SEARCH("Alta",H20)))</formula>
    </cfRule>
    <cfRule type="containsText" dxfId="1454" priority="406" operator="containsText" text="Muy Alta">
      <formula>NOT(ISERROR(SEARCH("Muy Alta",H20)))</formula>
    </cfRule>
    <cfRule type="containsText" dxfId="1453" priority="411" operator="containsText" text="Muy Baja">
      <formula>NOT(ISERROR(SEARCH("Muy Baja",H20)))</formula>
    </cfRule>
    <cfRule type="containsText" dxfId="1452" priority="412" operator="containsText" text="Baja">
      <formula>NOT(ISERROR(SEARCH("Baja",H20)))</formula>
    </cfRule>
    <cfRule type="containsText" dxfId="1451" priority="413" operator="containsText" text="Media">
      <formula>NOT(ISERROR(SEARCH("Media",H20)))</formula>
    </cfRule>
    <cfRule type="containsText" dxfId="1450" priority="414" operator="containsText" text="Alta">
      <formula>NOT(ISERROR(SEARCH("Alta",H20)))</formula>
    </cfRule>
    <cfRule type="containsText" dxfId="1449" priority="416" operator="containsText" text="Muy Alta">
      <formula>NOT(ISERROR(SEARCH("Muy Alta",H20)))</formula>
    </cfRule>
  </conditionalFormatting>
  <conditionalFormatting sqref="I20:I24">
    <cfRule type="containsText" dxfId="1448" priority="407" operator="containsText" text="Catastrófico">
      <formula>NOT(ISERROR(SEARCH("Catastrófico",I20)))</formula>
    </cfRule>
    <cfRule type="containsText" dxfId="1447" priority="408" operator="containsText" text="Mayor">
      <formula>NOT(ISERROR(SEARCH("Mayor",I20)))</formula>
    </cfRule>
    <cfRule type="containsText" dxfId="1446" priority="409" operator="containsText" text="Menor">
      <formula>NOT(ISERROR(SEARCH("Menor",I20)))</formula>
    </cfRule>
    <cfRule type="containsText" dxfId="1445" priority="410" operator="containsText" text="Leve">
      <formula>NOT(ISERROR(SEARCH("Leve",I20)))</formula>
    </cfRule>
    <cfRule type="containsText" dxfId="1444" priority="415" operator="containsText" text="Moderado">
      <formula>NOT(ISERROR(SEARCH("Moderado",I20)))</formula>
    </cfRule>
  </conditionalFormatting>
  <conditionalFormatting sqref="K20:K24">
    <cfRule type="containsText" dxfId="1443" priority="402" operator="containsText" text="Media">
      <formula>NOT(ISERROR(SEARCH("Media",K20)))</formula>
    </cfRule>
  </conditionalFormatting>
  <conditionalFormatting sqref="L20:L24">
    <cfRule type="containsText" dxfId="1442" priority="401" operator="containsText" text="Moderado">
      <formula>NOT(ISERROR(SEARCH("Moderado",L20)))</formula>
    </cfRule>
  </conditionalFormatting>
  <conditionalFormatting sqref="J20:J24">
    <cfRule type="containsText" dxfId="1441" priority="400" operator="containsText" text="Moderado">
      <formula>NOT(ISERROR(SEARCH("Moderado",J20)))</formula>
    </cfRule>
  </conditionalFormatting>
  <conditionalFormatting sqref="J20:J24">
    <cfRule type="containsText" dxfId="1440" priority="398" operator="containsText" text="Bajo">
      <formula>NOT(ISERROR(SEARCH("Bajo",J20)))</formula>
    </cfRule>
    <cfRule type="containsText" dxfId="1439" priority="399" operator="containsText" text="Extremo">
      <formula>NOT(ISERROR(SEARCH("Extremo",J20)))</formula>
    </cfRule>
  </conditionalFormatting>
  <conditionalFormatting sqref="K20:K24">
    <cfRule type="containsText" dxfId="1438" priority="396" operator="containsText" text="Baja">
      <formula>NOT(ISERROR(SEARCH("Baja",K20)))</formula>
    </cfRule>
    <cfRule type="containsText" dxfId="1437" priority="397" operator="containsText" text="Muy Baja">
      <formula>NOT(ISERROR(SEARCH("Muy Baja",K20)))</formula>
    </cfRule>
  </conditionalFormatting>
  <conditionalFormatting sqref="K20:K24">
    <cfRule type="containsText" dxfId="1436" priority="394" operator="containsText" text="Muy Alta">
      <formula>NOT(ISERROR(SEARCH("Muy Alta",K20)))</formula>
    </cfRule>
    <cfRule type="containsText" dxfId="1435" priority="395" operator="containsText" text="Alta">
      <formula>NOT(ISERROR(SEARCH("Alta",K20)))</formula>
    </cfRule>
  </conditionalFormatting>
  <conditionalFormatting sqref="L20:L24">
    <cfRule type="containsText" dxfId="1434" priority="390" operator="containsText" text="Catastrófico">
      <formula>NOT(ISERROR(SEARCH("Catastrófico",L20)))</formula>
    </cfRule>
    <cfRule type="containsText" dxfId="1433" priority="391" operator="containsText" text="Mayor">
      <formula>NOT(ISERROR(SEARCH("Mayor",L20)))</formula>
    </cfRule>
    <cfRule type="containsText" dxfId="1432" priority="392" operator="containsText" text="Menor">
      <formula>NOT(ISERROR(SEARCH("Menor",L20)))</formula>
    </cfRule>
    <cfRule type="containsText" dxfId="1431" priority="393" operator="containsText" text="Leve">
      <formula>NOT(ISERROR(SEARCH("Leve",L20)))</formula>
    </cfRule>
  </conditionalFormatting>
  <conditionalFormatting sqref="J10:J14">
    <cfRule type="containsText" dxfId="1430" priority="853" operator="containsText" text="Bajo">
      <formula>NOT(ISERROR(SEARCH("Bajo",J10)))</formula>
    </cfRule>
    <cfRule type="containsText" dxfId="1429" priority="854" operator="containsText" text="Moderado">
      <formula>NOT(ISERROR(SEARCH("Moderado",J10)))</formula>
    </cfRule>
    <cfRule type="containsText" dxfId="1428" priority="855" operator="containsText" text="Alto">
      <formula>NOT(ISERROR(SEARCH("Alto",J10)))</formula>
    </cfRule>
    <cfRule type="containsText" dxfId="1427" priority="856" operator="containsText" text="Extremo">
      <formula>NOT(ISERROR(SEARCH("Extremo",J10)))</formula>
    </cfRule>
    <cfRule type="colorScale" priority="857">
      <colorScale>
        <cfvo type="min"/>
        <cfvo type="max"/>
        <color rgb="FFFF7128"/>
        <color rgb="FFFFEF9C"/>
      </colorScale>
    </cfRule>
  </conditionalFormatting>
  <conditionalFormatting sqref="M10:M14">
    <cfRule type="containsText" dxfId="1426" priority="858" operator="containsText" text="Moderado">
      <formula>NOT(ISERROR(SEARCH("Moderado",M10)))</formula>
    </cfRule>
    <cfRule type="containsText" dxfId="1425" priority="859" operator="containsText" text="Bajo">
      <formula>NOT(ISERROR(SEARCH("Bajo",M10)))</formula>
    </cfRule>
    <cfRule type="containsText" dxfId="1424" priority="860" operator="containsText" text="Moderado">
      <formula>NOT(ISERROR(SEARCH("Moderado",M10)))</formula>
    </cfRule>
    <cfRule type="containsText" dxfId="1423" priority="861" operator="containsText" text="Alto">
      <formula>NOT(ISERROR(SEARCH("Alto",M10)))</formula>
    </cfRule>
    <cfRule type="containsText" dxfId="1422" priority="862" operator="containsText" text="Extremo">
      <formula>NOT(ISERROR(SEARCH("Extremo",M10)))</formula>
    </cfRule>
    <cfRule type="colorScale" priority="863">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R24"/>
  <sheetViews>
    <sheetView topLeftCell="A7" workbookViewId="0">
      <selection activeCell="T30" sqref="T30"/>
    </sheetView>
  </sheetViews>
  <sheetFormatPr baseColWidth="10" defaultColWidth="11.42578125" defaultRowHeight="15"/>
  <cols>
    <col min="1" max="2" width="18.42578125" style="82" customWidth="1"/>
    <col min="3" max="3" width="15.5703125" customWidth="1"/>
    <col min="4" max="4" width="27.5703125" style="82" customWidth="1"/>
    <col min="5" max="5" width="18" style="148" customWidth="1"/>
    <col min="6" max="6" width="40.140625" customWidth="1"/>
    <col min="7" max="7" width="20.42578125" customWidth="1"/>
    <col min="8" max="8" width="10.42578125" style="149" customWidth="1"/>
    <col min="9" max="9" width="11.42578125" style="149"/>
    <col min="10" max="10" width="10.140625" style="150" customWidth="1"/>
    <col min="11" max="11" width="11.42578125" style="149"/>
    <col min="12" max="12" width="10.85546875" style="149" customWidth="1"/>
    <col min="13" max="13" width="18.28515625" style="149"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64.5703125" customWidth="1"/>
    <col min="21" max="176" width="11.42578125" style="7"/>
  </cols>
  <sheetData>
    <row r="1" spans="1:278" s="137" customFormat="1" ht="16.5" customHeight="1">
      <c r="A1" s="388"/>
      <c r="B1" s="389"/>
      <c r="C1" s="389"/>
      <c r="D1" s="493" t="s">
        <v>583</v>
      </c>
      <c r="E1" s="493"/>
      <c r="F1" s="493"/>
      <c r="G1" s="493"/>
      <c r="H1" s="493"/>
      <c r="I1" s="493"/>
      <c r="J1" s="493"/>
      <c r="K1" s="493"/>
      <c r="L1" s="493"/>
      <c r="M1" s="493"/>
      <c r="N1" s="493"/>
      <c r="O1" s="493"/>
      <c r="P1" s="493"/>
      <c r="Q1" s="494"/>
      <c r="R1" s="370" t="s">
        <v>275</v>
      </c>
      <c r="S1" s="370"/>
      <c r="T1" s="370"/>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390"/>
      <c r="B2" s="391"/>
      <c r="C2" s="391"/>
      <c r="D2" s="495"/>
      <c r="E2" s="495"/>
      <c r="F2" s="495"/>
      <c r="G2" s="495"/>
      <c r="H2" s="495"/>
      <c r="I2" s="495"/>
      <c r="J2" s="495"/>
      <c r="K2" s="495"/>
      <c r="L2" s="495"/>
      <c r="M2" s="495"/>
      <c r="N2" s="495"/>
      <c r="O2" s="495"/>
      <c r="P2" s="495"/>
      <c r="Q2" s="496"/>
      <c r="R2" s="370"/>
      <c r="S2" s="370"/>
      <c r="T2" s="370"/>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495"/>
      <c r="E3" s="495"/>
      <c r="F3" s="495"/>
      <c r="G3" s="495"/>
      <c r="H3" s="495"/>
      <c r="I3" s="495"/>
      <c r="J3" s="495"/>
      <c r="K3" s="495"/>
      <c r="L3" s="495"/>
      <c r="M3" s="495"/>
      <c r="N3" s="495"/>
      <c r="O3" s="495"/>
      <c r="P3" s="495"/>
      <c r="Q3" s="496"/>
      <c r="R3" s="370"/>
      <c r="S3" s="370"/>
      <c r="T3" s="370"/>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81" t="s">
        <v>276</v>
      </c>
      <c r="B4" s="382"/>
      <c r="C4" s="383"/>
      <c r="D4" s="490" t="str">
        <f>'Mapa Final'!D4</f>
        <v xml:space="preserve">Gestión de la Información Estadística
</v>
      </c>
      <c r="E4" s="491"/>
      <c r="F4" s="491"/>
      <c r="G4" s="491"/>
      <c r="H4" s="491"/>
      <c r="I4" s="491"/>
      <c r="J4" s="491"/>
      <c r="K4" s="491"/>
      <c r="L4" s="491"/>
      <c r="M4" s="491"/>
      <c r="N4" s="492"/>
      <c r="O4" s="387"/>
      <c r="P4" s="387"/>
      <c r="Q4" s="387"/>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81" t="s">
        <v>278</v>
      </c>
      <c r="B5" s="382"/>
      <c r="C5" s="383"/>
      <c r="D5" s="392" t="str">
        <f>'Mapa Final'!D5</f>
        <v>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v>
      </c>
      <c r="E5" s="393"/>
      <c r="F5" s="393"/>
      <c r="G5" s="393"/>
      <c r="H5" s="393"/>
      <c r="I5" s="393"/>
      <c r="J5" s="393"/>
      <c r="K5" s="393"/>
      <c r="L5" s="393"/>
      <c r="M5" s="393"/>
      <c r="N5" s="394"/>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381" t="s">
        <v>280</v>
      </c>
      <c r="B6" s="382"/>
      <c r="C6" s="383"/>
      <c r="D6" s="392" t="str">
        <f>'Mapa Final'!D6</f>
        <v>Nivel Central - Nivel Seccional</v>
      </c>
      <c r="E6" s="393"/>
      <c r="F6" s="393"/>
      <c r="G6" s="393"/>
      <c r="H6" s="393"/>
      <c r="I6" s="393"/>
      <c r="J6" s="393"/>
      <c r="K6" s="393"/>
      <c r="L6" s="393"/>
      <c r="M6" s="393"/>
      <c r="N6" s="394"/>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4" customFormat="1" ht="40.5" customHeight="1" thickTop="1" thickBot="1">
      <c r="A7" s="497" t="s">
        <v>584</v>
      </c>
      <c r="B7" s="498"/>
      <c r="C7" s="498"/>
      <c r="D7" s="498"/>
      <c r="E7" s="498"/>
      <c r="F7" s="499"/>
      <c r="G7" s="151"/>
      <c r="H7" s="500" t="s">
        <v>585</v>
      </c>
      <c r="I7" s="500"/>
      <c r="J7" s="500"/>
      <c r="K7" s="500" t="s">
        <v>586</v>
      </c>
      <c r="L7" s="500"/>
      <c r="M7" s="500"/>
      <c r="N7" s="501" t="s">
        <v>587</v>
      </c>
      <c r="O7" s="502" t="s">
        <v>588</v>
      </c>
      <c r="P7" s="504" t="s">
        <v>589</v>
      </c>
      <c r="Q7" s="505"/>
      <c r="R7" s="504" t="s">
        <v>590</v>
      </c>
      <c r="S7" s="505"/>
      <c r="T7" s="506" t="s">
        <v>607</v>
      </c>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row>
    <row r="8" spans="1:278" s="145" customFormat="1" ht="60.95" customHeight="1" thickTop="1" thickBot="1">
      <c r="A8" s="160" t="s">
        <v>30</v>
      </c>
      <c r="B8" s="160" t="s">
        <v>288</v>
      </c>
      <c r="C8" s="161" t="s">
        <v>228</v>
      </c>
      <c r="D8" s="152" t="s">
        <v>289</v>
      </c>
      <c r="E8" s="153" t="s">
        <v>232</v>
      </c>
      <c r="F8" s="153" t="s">
        <v>234</v>
      </c>
      <c r="G8" s="153" t="s">
        <v>236</v>
      </c>
      <c r="H8" s="154" t="s">
        <v>592</v>
      </c>
      <c r="I8" s="154" t="s">
        <v>548</v>
      </c>
      <c r="J8" s="154" t="s">
        <v>593</v>
      </c>
      <c r="K8" s="154" t="s">
        <v>592</v>
      </c>
      <c r="L8" s="154" t="s">
        <v>594</v>
      </c>
      <c r="M8" s="154" t="s">
        <v>593</v>
      </c>
      <c r="N8" s="501"/>
      <c r="O8" s="503"/>
      <c r="P8" s="155" t="s">
        <v>595</v>
      </c>
      <c r="Q8" s="155" t="s">
        <v>596</v>
      </c>
      <c r="R8" s="155" t="s">
        <v>597</v>
      </c>
      <c r="S8" s="155" t="s">
        <v>598</v>
      </c>
      <c r="T8" s="506"/>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8"/>
      <c r="CU8" s="158"/>
      <c r="CV8" s="158"/>
      <c r="CW8" s="158"/>
      <c r="CX8" s="158"/>
      <c r="CY8" s="158"/>
      <c r="CZ8" s="158"/>
      <c r="DA8" s="158"/>
      <c r="DB8" s="158"/>
      <c r="DC8" s="158"/>
      <c r="DD8" s="158"/>
      <c r="DE8" s="158"/>
      <c r="DF8" s="158"/>
      <c r="DG8" s="158"/>
      <c r="DH8" s="158"/>
      <c r="DI8" s="158"/>
      <c r="DJ8" s="158"/>
      <c r="DK8" s="158"/>
      <c r="DL8" s="158"/>
      <c r="DM8" s="158"/>
      <c r="DN8" s="158"/>
      <c r="DO8" s="158"/>
      <c r="DP8" s="158"/>
      <c r="DQ8" s="158"/>
      <c r="DR8" s="158"/>
      <c r="DS8" s="158"/>
      <c r="DT8" s="158"/>
      <c r="DU8" s="158"/>
      <c r="DV8" s="158"/>
      <c r="DW8" s="158"/>
      <c r="DX8" s="158"/>
      <c r="DY8" s="158"/>
      <c r="DZ8" s="158"/>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58"/>
      <c r="FF8" s="158"/>
      <c r="FG8" s="158"/>
      <c r="FH8" s="158"/>
      <c r="FI8" s="158"/>
      <c r="FJ8" s="158"/>
      <c r="FK8" s="158"/>
      <c r="FL8" s="158"/>
      <c r="FM8" s="158"/>
      <c r="FN8" s="158"/>
      <c r="FO8" s="158"/>
      <c r="FP8" s="158"/>
      <c r="FQ8" s="158"/>
      <c r="FR8" s="158"/>
      <c r="FS8" s="158"/>
      <c r="FT8" s="158"/>
    </row>
    <row r="9" spans="1:278" s="146" customFormat="1" ht="10.5" customHeight="1" thickTop="1" thickBot="1">
      <c r="A9" s="507"/>
      <c r="B9" s="508"/>
      <c r="C9" s="508"/>
      <c r="D9" s="508"/>
      <c r="E9" s="508"/>
      <c r="F9" s="508"/>
      <c r="G9" s="508"/>
      <c r="H9" s="508"/>
      <c r="I9" s="508"/>
      <c r="J9" s="508"/>
      <c r="K9" s="508"/>
      <c r="L9" s="508"/>
      <c r="M9" s="508"/>
      <c r="N9" s="508"/>
      <c r="T9" s="156"/>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row>
    <row r="10" spans="1:278" s="147" customFormat="1" ht="15" customHeight="1">
      <c r="A10" s="509">
        <f>'Mapa Final'!A10</f>
        <v>1</v>
      </c>
      <c r="B10" s="518" t="str">
        <f>'Mapa Final'!B10</f>
        <v xml:space="preserve">Incumplimiento del reporte por parte de los funcionarios judiciales. </v>
      </c>
      <c r="C10" s="512" t="str">
        <f>'Mapa Final'!C10</f>
        <v>Incumplimiento de las metas establecidas</v>
      </c>
      <c r="D10" s="512" t="s">
        <v>599</v>
      </c>
      <c r="E10" s="515" t="str">
        <f>'Mapa Final'!E10</f>
        <v>Falta de planeación del tiempo para el reporte oportuno de la estadistica por los despachos judiciales</v>
      </c>
      <c r="F10" s="515" t="str">
        <f>'Mapa Final'!F10</f>
        <v>Posibilidad de incumplimiento de las metas establecidas por falta de planeación para el reporte oportuno de la gestión estadistica por parte de los despachos judiciales de la Seccional.</v>
      </c>
      <c r="G10" s="515" t="str">
        <f>'Mapa Final'!G10</f>
        <v>Ejecución y Administración de Procesos</v>
      </c>
      <c r="H10" s="539" t="str">
        <f>'Mapa Final'!I10</f>
        <v>Alta</v>
      </c>
      <c r="I10" s="520" t="str">
        <f>'Mapa Final'!L10</f>
        <v>Moderado</v>
      </c>
      <c r="J10" s="523" t="str">
        <f>'Mapa Final'!N10</f>
        <v xml:space="preserve">Alto </v>
      </c>
      <c r="K10" s="526" t="str">
        <f>'Mapa Final'!AA10</f>
        <v>Media</v>
      </c>
      <c r="L10" s="526" t="str">
        <f>'Mapa Final'!AE10</f>
        <v>Moderado</v>
      </c>
      <c r="M10" s="535" t="str">
        <f>'Mapa Final'!AG10</f>
        <v>Moderado</v>
      </c>
      <c r="N10" s="526" t="str">
        <f>'Mapa Final'!AH10</f>
        <v>Aceptar</v>
      </c>
      <c r="O10" s="532" t="s">
        <v>600</v>
      </c>
      <c r="P10" s="538"/>
      <c r="Q10" s="538" t="s">
        <v>601</v>
      </c>
      <c r="R10" s="529">
        <v>44652</v>
      </c>
      <c r="S10" s="529">
        <v>44742</v>
      </c>
      <c r="T10" s="532" t="s">
        <v>608</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7" customFormat="1" ht="13.5" customHeight="1">
      <c r="A11" s="510"/>
      <c r="B11" s="360"/>
      <c r="C11" s="513"/>
      <c r="D11" s="513"/>
      <c r="E11" s="516"/>
      <c r="F11" s="516"/>
      <c r="G11" s="516"/>
      <c r="H11" s="540"/>
      <c r="I11" s="521"/>
      <c r="J11" s="524"/>
      <c r="K11" s="527"/>
      <c r="L11" s="527"/>
      <c r="M11" s="536"/>
      <c r="N11" s="527"/>
      <c r="O11" s="530"/>
      <c r="P11" s="530"/>
      <c r="Q11" s="530"/>
      <c r="R11" s="530"/>
      <c r="S11" s="530"/>
      <c r="T11" s="533"/>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7" customFormat="1" ht="13.5" customHeight="1">
      <c r="A12" s="510"/>
      <c r="B12" s="360"/>
      <c r="C12" s="513"/>
      <c r="D12" s="513"/>
      <c r="E12" s="516"/>
      <c r="F12" s="516"/>
      <c r="G12" s="516"/>
      <c r="H12" s="540"/>
      <c r="I12" s="521"/>
      <c r="J12" s="524"/>
      <c r="K12" s="527"/>
      <c r="L12" s="527"/>
      <c r="M12" s="536"/>
      <c r="N12" s="527"/>
      <c r="O12" s="530"/>
      <c r="P12" s="530"/>
      <c r="Q12" s="530"/>
      <c r="R12" s="530"/>
      <c r="S12" s="530"/>
      <c r="T12" s="533"/>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7" customFormat="1" ht="13.5" customHeight="1">
      <c r="A13" s="510"/>
      <c r="B13" s="360"/>
      <c r="C13" s="513"/>
      <c r="D13" s="513"/>
      <c r="E13" s="516"/>
      <c r="F13" s="516"/>
      <c r="G13" s="516"/>
      <c r="H13" s="540"/>
      <c r="I13" s="521"/>
      <c r="J13" s="524"/>
      <c r="K13" s="527"/>
      <c r="L13" s="527"/>
      <c r="M13" s="536"/>
      <c r="N13" s="527"/>
      <c r="O13" s="530"/>
      <c r="P13" s="530"/>
      <c r="Q13" s="530"/>
      <c r="R13" s="530"/>
      <c r="S13" s="530"/>
      <c r="T13" s="533"/>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7" customFormat="1" ht="146.25" customHeight="1" thickBot="1">
      <c r="A14" s="511"/>
      <c r="B14" s="519"/>
      <c r="C14" s="514"/>
      <c r="D14" s="514"/>
      <c r="E14" s="517"/>
      <c r="F14" s="517"/>
      <c r="G14" s="517"/>
      <c r="H14" s="541"/>
      <c r="I14" s="522"/>
      <c r="J14" s="525"/>
      <c r="K14" s="528"/>
      <c r="L14" s="528"/>
      <c r="M14" s="537"/>
      <c r="N14" s="528"/>
      <c r="O14" s="531"/>
      <c r="P14" s="531"/>
      <c r="Q14" s="531"/>
      <c r="R14" s="531"/>
      <c r="S14" s="531"/>
      <c r="T14" s="534"/>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ht="15" customHeight="1">
      <c r="A15" s="509">
        <f>'Mapa Final'!A16</f>
        <v>2</v>
      </c>
      <c r="B15" s="518" t="str">
        <f>'Mapa Final'!B16</f>
        <v>Corrupción</v>
      </c>
      <c r="C15" s="512" t="str">
        <f>'Mapa Final'!C16</f>
        <v>Reputacional(Corrupción)</v>
      </c>
      <c r="D15" s="512" t="str">
        <f>'Mapa Final'!D16</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15" s="515" t="str">
        <f>'Mapa Final'!E16</f>
        <v>Carencia de transparencia, imparcialidad, moralidad y ética Judicial</v>
      </c>
      <c r="F15" s="515" t="str">
        <f>'Mapa Final'!F16</f>
        <v xml:space="preserve">Posibilidad de afectación reputacional de la Entidad por actos indebidos de  los servidores judiciales debido a la carencia de transparencia, imparcialidad, moralidad y ética Judicial </v>
      </c>
      <c r="G15" s="515" t="str">
        <f>'Mapa Final'!G16</f>
        <v>Fraude Interno</v>
      </c>
      <c r="H15" s="539" t="str">
        <f>'Mapa Final'!I16</f>
        <v>Alta</v>
      </c>
      <c r="I15" s="520" t="str">
        <f>'Mapa Final'!L16</f>
        <v>Moderado</v>
      </c>
      <c r="J15" s="523" t="str">
        <f>'Mapa Final'!N16</f>
        <v xml:space="preserve">Alto </v>
      </c>
      <c r="K15" s="526" t="str">
        <f>'Mapa Final'!AA16</f>
        <v>Media</v>
      </c>
      <c r="L15" s="526" t="str">
        <f>'Mapa Final'!AE16</f>
        <v>Moderado</v>
      </c>
      <c r="M15" s="535" t="str">
        <f>'Mapa Final'!AG16</f>
        <v>Moderado</v>
      </c>
      <c r="N15" s="526" t="str">
        <f>'Mapa Final'!AH16</f>
        <v>Aceptar</v>
      </c>
      <c r="O15" s="532" t="s">
        <v>603</v>
      </c>
      <c r="P15" s="542"/>
      <c r="Q15" s="538" t="s">
        <v>601</v>
      </c>
      <c r="R15" s="529">
        <v>44652</v>
      </c>
      <c r="S15" s="529">
        <v>44742</v>
      </c>
      <c r="T15" s="532" t="s">
        <v>609</v>
      </c>
    </row>
    <row r="16" spans="1:278">
      <c r="A16" s="510"/>
      <c r="B16" s="360"/>
      <c r="C16" s="513"/>
      <c r="D16" s="513"/>
      <c r="E16" s="516"/>
      <c r="F16" s="516"/>
      <c r="G16" s="516"/>
      <c r="H16" s="540"/>
      <c r="I16" s="521"/>
      <c r="J16" s="524"/>
      <c r="K16" s="527"/>
      <c r="L16" s="527"/>
      <c r="M16" s="536"/>
      <c r="N16" s="527"/>
      <c r="O16" s="533"/>
      <c r="P16" s="543"/>
      <c r="Q16" s="530"/>
      <c r="R16" s="530"/>
      <c r="S16" s="530"/>
      <c r="T16" s="533"/>
    </row>
    <row r="17" spans="1:20">
      <c r="A17" s="510"/>
      <c r="B17" s="360"/>
      <c r="C17" s="513"/>
      <c r="D17" s="513"/>
      <c r="E17" s="516"/>
      <c r="F17" s="516"/>
      <c r="G17" s="516"/>
      <c r="H17" s="540"/>
      <c r="I17" s="521"/>
      <c r="J17" s="524"/>
      <c r="K17" s="527"/>
      <c r="L17" s="527"/>
      <c r="M17" s="536"/>
      <c r="N17" s="527"/>
      <c r="O17" s="533"/>
      <c r="P17" s="543"/>
      <c r="Q17" s="530"/>
      <c r="R17" s="530"/>
      <c r="S17" s="530"/>
      <c r="T17" s="533"/>
    </row>
    <row r="18" spans="1:20">
      <c r="A18" s="510"/>
      <c r="B18" s="360"/>
      <c r="C18" s="513"/>
      <c r="D18" s="513"/>
      <c r="E18" s="516"/>
      <c r="F18" s="516"/>
      <c r="G18" s="516"/>
      <c r="H18" s="540"/>
      <c r="I18" s="521"/>
      <c r="J18" s="524"/>
      <c r="K18" s="527"/>
      <c r="L18" s="527"/>
      <c r="M18" s="536"/>
      <c r="N18" s="527"/>
      <c r="O18" s="533"/>
      <c r="P18" s="543"/>
      <c r="Q18" s="530"/>
      <c r="R18" s="530"/>
      <c r="S18" s="530"/>
      <c r="T18" s="533"/>
    </row>
    <row r="19" spans="1:20" ht="277.5" customHeight="1" thickBot="1">
      <c r="A19" s="511"/>
      <c r="B19" s="519"/>
      <c r="C19" s="514"/>
      <c r="D19" s="514"/>
      <c r="E19" s="517"/>
      <c r="F19" s="517"/>
      <c r="G19" s="517"/>
      <c r="H19" s="541"/>
      <c r="I19" s="522"/>
      <c r="J19" s="525"/>
      <c r="K19" s="528"/>
      <c r="L19" s="528"/>
      <c r="M19" s="537"/>
      <c r="N19" s="528"/>
      <c r="O19" s="534"/>
      <c r="P19" s="544"/>
      <c r="Q19" s="531"/>
      <c r="R19" s="531"/>
      <c r="S19" s="531"/>
      <c r="T19" s="534"/>
    </row>
    <row r="20" spans="1:20" ht="15" customHeight="1">
      <c r="A20" s="509">
        <f>'Mapa Final'!A20</f>
        <v>3</v>
      </c>
      <c r="B20" s="518" t="str">
        <f>'Mapa Final'!B20</f>
        <v xml:space="preserve">Interrupción o demora en el proceso de 
Gestión de la Información Estadística
</v>
      </c>
      <c r="C20" s="512" t="str">
        <f>'Mapa Final'!C20</f>
        <v>Incumplimiento de las metas establecidas</v>
      </c>
      <c r="D20" s="512" t="str">
        <f>'Mapa Final'!D20</f>
        <v xml:space="preserve">1. Paros/movilizaciones que afectan el proceso
2. Disturbios o hechos violentos
3.Decreto de estado de emergencia económica y social
4.Emergencias Ambientales 
6. Fallas técnologicas </v>
      </c>
      <c r="E20" s="515" t="str">
        <f>'Mapa Final'!E20</f>
        <v>Sucesos de fuerza mayor que imposibilitan el cumplimiento de las actividades asociadas al proceso</v>
      </c>
      <c r="F20" s="515" t="str">
        <f>'Mapa Final'!F20</f>
        <v xml:space="preserve">Posibilidad de incumplimiento de las metas establecidas por sucesos de fuerza mayor que imposibilitan el cumplimiento de las actividades asociadas al reporte de la gestión de la Información Estadística
</v>
      </c>
      <c r="G20" s="515" t="str">
        <f>'Mapa Final'!G20</f>
        <v>Usuarios, productos y prácticas organizacionales</v>
      </c>
      <c r="H20" s="539" t="str">
        <f>'Mapa Final'!I20</f>
        <v>Alta</v>
      </c>
      <c r="I20" s="520" t="str">
        <f>'Mapa Final'!L20</f>
        <v>Moderado</v>
      </c>
      <c r="J20" s="523" t="str">
        <f>'Mapa Final'!N20</f>
        <v xml:space="preserve">Alto </v>
      </c>
      <c r="K20" s="526" t="str">
        <f>'Mapa Final'!AA20</f>
        <v>Media</v>
      </c>
      <c r="L20" s="526" t="str">
        <f>'Mapa Final'!AE20</f>
        <v>Moderado</v>
      </c>
      <c r="M20" s="535" t="str">
        <f>'Mapa Final'!AG20</f>
        <v>Moderado</v>
      </c>
      <c r="N20" s="526" t="str">
        <f>'Mapa Final'!AH20</f>
        <v>Aceptar</v>
      </c>
      <c r="O20" s="532" t="s">
        <v>605</v>
      </c>
      <c r="P20" s="542"/>
      <c r="Q20" s="538" t="s">
        <v>601</v>
      </c>
      <c r="R20" s="529">
        <v>44652</v>
      </c>
      <c r="S20" s="529">
        <v>44742</v>
      </c>
      <c r="T20" s="532" t="s">
        <v>610</v>
      </c>
    </row>
    <row r="21" spans="1:20">
      <c r="A21" s="510"/>
      <c r="B21" s="360"/>
      <c r="C21" s="513"/>
      <c r="D21" s="513"/>
      <c r="E21" s="516"/>
      <c r="F21" s="516"/>
      <c r="G21" s="516"/>
      <c r="H21" s="540"/>
      <c r="I21" s="521"/>
      <c r="J21" s="524"/>
      <c r="K21" s="527"/>
      <c r="L21" s="527"/>
      <c r="M21" s="536"/>
      <c r="N21" s="527"/>
      <c r="O21" s="530"/>
      <c r="P21" s="543"/>
      <c r="Q21" s="530"/>
      <c r="R21" s="530"/>
      <c r="S21" s="530"/>
      <c r="T21" s="533"/>
    </row>
    <row r="22" spans="1:20">
      <c r="A22" s="510"/>
      <c r="B22" s="360"/>
      <c r="C22" s="513"/>
      <c r="D22" s="513"/>
      <c r="E22" s="516"/>
      <c r="F22" s="516"/>
      <c r="G22" s="516"/>
      <c r="H22" s="540"/>
      <c r="I22" s="521"/>
      <c r="J22" s="524"/>
      <c r="K22" s="527"/>
      <c r="L22" s="527"/>
      <c r="M22" s="536"/>
      <c r="N22" s="527"/>
      <c r="O22" s="530"/>
      <c r="P22" s="543"/>
      <c r="Q22" s="530"/>
      <c r="R22" s="530"/>
      <c r="S22" s="530"/>
      <c r="T22" s="533"/>
    </row>
    <row r="23" spans="1:20">
      <c r="A23" s="510"/>
      <c r="B23" s="360"/>
      <c r="C23" s="513"/>
      <c r="D23" s="513"/>
      <c r="E23" s="516"/>
      <c r="F23" s="516"/>
      <c r="G23" s="516"/>
      <c r="H23" s="540"/>
      <c r="I23" s="521"/>
      <c r="J23" s="524"/>
      <c r="K23" s="527"/>
      <c r="L23" s="527"/>
      <c r="M23" s="536"/>
      <c r="N23" s="527"/>
      <c r="O23" s="530"/>
      <c r="P23" s="543"/>
      <c r="Q23" s="530"/>
      <c r="R23" s="530"/>
      <c r="S23" s="530"/>
      <c r="T23" s="533"/>
    </row>
    <row r="24" spans="1:20" ht="102.75" customHeight="1" thickBot="1">
      <c r="A24" s="511"/>
      <c r="B24" s="519"/>
      <c r="C24" s="514"/>
      <c r="D24" s="514"/>
      <c r="E24" s="517"/>
      <c r="F24" s="517"/>
      <c r="G24" s="517"/>
      <c r="H24" s="541"/>
      <c r="I24" s="522"/>
      <c r="J24" s="525"/>
      <c r="K24" s="528"/>
      <c r="L24" s="528"/>
      <c r="M24" s="537"/>
      <c r="N24" s="528"/>
      <c r="O24" s="531"/>
      <c r="P24" s="544"/>
      <c r="Q24" s="531"/>
      <c r="R24" s="531"/>
      <c r="S24" s="531"/>
      <c r="T24" s="534"/>
    </row>
  </sheetData>
  <mergeCells count="79">
    <mergeCell ref="A1:C2"/>
    <mergeCell ref="D1:Q3"/>
    <mergeCell ref="R1:T3"/>
    <mergeCell ref="A4:C4"/>
    <mergeCell ref="D4:N4"/>
    <mergeCell ref="O4:Q4"/>
    <mergeCell ref="A5:C5"/>
    <mergeCell ref="D5:N5"/>
    <mergeCell ref="A6:C6"/>
    <mergeCell ref="D6:N6"/>
    <mergeCell ref="A7:F7"/>
    <mergeCell ref="H7:J7"/>
    <mergeCell ref="K7:M7"/>
    <mergeCell ref="N7:N8"/>
    <mergeCell ref="K10:K14"/>
    <mergeCell ref="O7:O8"/>
    <mergeCell ref="P7:Q7"/>
    <mergeCell ref="R7:S7"/>
    <mergeCell ref="T7:T8"/>
    <mergeCell ref="A9:N9"/>
    <mergeCell ref="A10:A14"/>
    <mergeCell ref="B10:B14"/>
    <mergeCell ref="C10:C14"/>
    <mergeCell ref="D10:D14"/>
    <mergeCell ref="E10:E14"/>
    <mergeCell ref="F10:F14"/>
    <mergeCell ref="G10:G14"/>
    <mergeCell ref="H10:H14"/>
    <mergeCell ref="I10:I14"/>
    <mergeCell ref="J10:J14"/>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Q10:Q14"/>
    <mergeCell ref="S15:S19"/>
    <mergeCell ref="H15:H19"/>
    <mergeCell ref="I15:I19"/>
    <mergeCell ref="J15:J19"/>
    <mergeCell ref="K15:K19"/>
    <mergeCell ref="L15:L19"/>
    <mergeCell ref="M15:M19"/>
    <mergeCell ref="O20:O2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J20:J24"/>
    <mergeCell ref="K20:K24"/>
    <mergeCell ref="L20:L24"/>
    <mergeCell ref="M20:M24"/>
    <mergeCell ref="N20:N24"/>
    <mergeCell ref="P20:P24"/>
    <mergeCell ref="Q20:Q24"/>
    <mergeCell ref="R20:R24"/>
    <mergeCell ref="S20:S24"/>
    <mergeCell ref="T20:T24"/>
  </mergeCells>
  <conditionalFormatting sqref="D8:G8 H7 H25:J1048576 A7:B7">
    <cfRule type="containsText" dxfId="1421" priority="227" operator="containsText" text="3- Moderado">
      <formula>NOT(ISERROR(SEARCH("3- Moderado",A7)))</formula>
    </cfRule>
    <cfRule type="containsText" dxfId="1420" priority="228" operator="containsText" text="6- Moderado">
      <formula>NOT(ISERROR(SEARCH("6- Moderado",A7)))</formula>
    </cfRule>
    <cfRule type="containsText" dxfId="1419" priority="229" operator="containsText" text="4- Moderado">
      <formula>NOT(ISERROR(SEARCH("4- Moderado",A7)))</formula>
    </cfRule>
    <cfRule type="containsText" dxfId="1418" priority="230" operator="containsText" text="3- Bajo">
      <formula>NOT(ISERROR(SEARCH("3- Bajo",A7)))</formula>
    </cfRule>
    <cfRule type="containsText" dxfId="1417" priority="231" operator="containsText" text="4- Bajo">
      <formula>NOT(ISERROR(SEARCH("4- Bajo",A7)))</formula>
    </cfRule>
    <cfRule type="containsText" dxfId="1416" priority="232" operator="containsText" text="1- Bajo">
      <formula>NOT(ISERROR(SEARCH("1- Bajo",A7)))</formula>
    </cfRule>
  </conditionalFormatting>
  <conditionalFormatting sqref="H8:J8">
    <cfRule type="containsText" dxfId="1415" priority="220" operator="containsText" text="3- Moderado">
      <formula>NOT(ISERROR(SEARCH("3- Moderado",H8)))</formula>
    </cfRule>
    <cfRule type="containsText" dxfId="1414" priority="221" operator="containsText" text="6- Moderado">
      <formula>NOT(ISERROR(SEARCH("6- Moderado",H8)))</formula>
    </cfRule>
    <cfRule type="containsText" dxfId="1413" priority="222" operator="containsText" text="4- Moderado">
      <formula>NOT(ISERROR(SEARCH("4- Moderado",H8)))</formula>
    </cfRule>
    <cfRule type="containsText" dxfId="1412" priority="223" operator="containsText" text="3- Bajo">
      <formula>NOT(ISERROR(SEARCH("3- Bajo",H8)))</formula>
    </cfRule>
    <cfRule type="containsText" dxfId="1411" priority="224" operator="containsText" text="4- Bajo">
      <formula>NOT(ISERROR(SEARCH("4- Bajo",H8)))</formula>
    </cfRule>
    <cfRule type="containsText" dxfId="1410" priority="226" operator="containsText" text="1- Bajo">
      <formula>NOT(ISERROR(SEARCH("1- Bajo",H8)))</formula>
    </cfRule>
  </conditionalFormatting>
  <conditionalFormatting sqref="J8 J25:J1048576">
    <cfRule type="containsText" dxfId="1409" priority="209" operator="containsText" text="25- Extremo">
      <formula>NOT(ISERROR(SEARCH("25- Extremo",J8)))</formula>
    </cfRule>
    <cfRule type="containsText" dxfId="1408" priority="210" operator="containsText" text="20- Extremo">
      <formula>NOT(ISERROR(SEARCH("20- Extremo",J8)))</formula>
    </cfRule>
    <cfRule type="containsText" dxfId="1407" priority="211" operator="containsText" text="15- Extremo">
      <formula>NOT(ISERROR(SEARCH("15- Extremo",J8)))</formula>
    </cfRule>
    <cfRule type="containsText" dxfId="1406" priority="212" operator="containsText" text="10- Extremo">
      <formula>NOT(ISERROR(SEARCH("10- Extremo",J8)))</formula>
    </cfRule>
    <cfRule type="containsText" dxfId="1405" priority="213" operator="containsText" text="5- Extremo">
      <formula>NOT(ISERROR(SEARCH("5- Extremo",J8)))</formula>
    </cfRule>
    <cfRule type="containsText" dxfId="1404" priority="214" operator="containsText" text="12- Alto">
      <formula>NOT(ISERROR(SEARCH("12- Alto",J8)))</formula>
    </cfRule>
    <cfRule type="containsText" dxfId="1403" priority="215" operator="containsText" text="10- Alto">
      <formula>NOT(ISERROR(SEARCH("10- Alto",J8)))</formula>
    </cfRule>
    <cfRule type="containsText" dxfId="1402" priority="216" operator="containsText" text="9- Alto">
      <formula>NOT(ISERROR(SEARCH("9- Alto",J8)))</formula>
    </cfRule>
    <cfRule type="containsText" dxfId="1401" priority="217" operator="containsText" text="8- Alto">
      <formula>NOT(ISERROR(SEARCH("8- Alto",J8)))</formula>
    </cfRule>
    <cfRule type="containsText" dxfId="1400" priority="218" operator="containsText" text="5- Alto">
      <formula>NOT(ISERROR(SEARCH("5- Alto",J8)))</formula>
    </cfRule>
    <cfRule type="containsText" dxfId="1399" priority="219" operator="containsText" text="4- Alto">
      <formula>NOT(ISERROR(SEARCH("4- Alto",J8)))</formula>
    </cfRule>
    <cfRule type="containsText" dxfId="1398" priority="225" operator="containsText" text="2- Bajo">
      <formula>NOT(ISERROR(SEARCH("2- Bajo",J8)))</formula>
    </cfRule>
  </conditionalFormatting>
  <conditionalFormatting sqref="K10:L10">
    <cfRule type="containsText" dxfId="1397" priority="203" operator="containsText" text="3- Moderado">
      <formula>NOT(ISERROR(SEARCH("3- Moderado",K10)))</formula>
    </cfRule>
    <cfRule type="containsText" dxfId="1396" priority="204" operator="containsText" text="6- Moderado">
      <formula>NOT(ISERROR(SEARCH("6- Moderado",K10)))</formula>
    </cfRule>
    <cfRule type="containsText" dxfId="1395" priority="205" operator="containsText" text="4- Moderado">
      <formula>NOT(ISERROR(SEARCH("4- Moderado",K10)))</formula>
    </cfRule>
    <cfRule type="containsText" dxfId="1394" priority="206" operator="containsText" text="3- Bajo">
      <formula>NOT(ISERROR(SEARCH("3- Bajo",K10)))</formula>
    </cfRule>
    <cfRule type="containsText" dxfId="1393" priority="207" operator="containsText" text="4- Bajo">
      <formula>NOT(ISERROR(SEARCH("4- Bajo",K10)))</formula>
    </cfRule>
    <cfRule type="containsText" dxfId="1392" priority="208" operator="containsText" text="1- Bajo">
      <formula>NOT(ISERROR(SEARCH("1- Bajo",K10)))</formula>
    </cfRule>
  </conditionalFormatting>
  <conditionalFormatting sqref="H10:I10">
    <cfRule type="containsText" dxfId="1391" priority="197" operator="containsText" text="3- Moderado">
      <formula>NOT(ISERROR(SEARCH("3- Moderado",H10)))</formula>
    </cfRule>
    <cfRule type="containsText" dxfId="1390" priority="198" operator="containsText" text="6- Moderado">
      <formula>NOT(ISERROR(SEARCH("6- Moderado",H10)))</formula>
    </cfRule>
    <cfRule type="containsText" dxfId="1389" priority="199" operator="containsText" text="4- Moderado">
      <formula>NOT(ISERROR(SEARCH("4- Moderado",H10)))</formula>
    </cfRule>
    <cfRule type="containsText" dxfId="1388" priority="200" operator="containsText" text="3- Bajo">
      <formula>NOT(ISERROR(SEARCH("3- Bajo",H10)))</formula>
    </cfRule>
    <cfRule type="containsText" dxfId="1387" priority="201" operator="containsText" text="4- Bajo">
      <formula>NOT(ISERROR(SEARCH("4- Bajo",H10)))</formula>
    </cfRule>
    <cfRule type="containsText" dxfId="1386" priority="202" operator="containsText" text="1- Bajo">
      <formula>NOT(ISERROR(SEARCH("1- Bajo",H10)))</formula>
    </cfRule>
  </conditionalFormatting>
  <conditionalFormatting sqref="A10:E10 B15 B20">
    <cfRule type="containsText" dxfId="1385" priority="191" operator="containsText" text="3- Moderado">
      <formula>NOT(ISERROR(SEARCH("3- Moderado",A10)))</formula>
    </cfRule>
    <cfRule type="containsText" dxfId="1384" priority="192" operator="containsText" text="6- Moderado">
      <formula>NOT(ISERROR(SEARCH("6- Moderado",A10)))</formula>
    </cfRule>
    <cfRule type="containsText" dxfId="1383" priority="193" operator="containsText" text="4- Moderado">
      <formula>NOT(ISERROR(SEARCH("4- Moderado",A10)))</formula>
    </cfRule>
    <cfRule type="containsText" dxfId="1382" priority="194" operator="containsText" text="3- Bajo">
      <formula>NOT(ISERROR(SEARCH("3- Bajo",A10)))</formula>
    </cfRule>
    <cfRule type="containsText" dxfId="1381" priority="195" operator="containsText" text="4- Bajo">
      <formula>NOT(ISERROR(SEARCH("4- Bajo",A10)))</formula>
    </cfRule>
    <cfRule type="containsText" dxfId="1380" priority="196" operator="containsText" text="1- Bajo">
      <formula>NOT(ISERROR(SEARCH("1- Bajo",A10)))</formula>
    </cfRule>
  </conditionalFormatting>
  <conditionalFormatting sqref="F10:G10">
    <cfRule type="containsText" dxfId="1379" priority="185" operator="containsText" text="3- Moderado">
      <formula>NOT(ISERROR(SEARCH("3- Moderado",F10)))</formula>
    </cfRule>
    <cfRule type="containsText" dxfId="1378" priority="186" operator="containsText" text="6- Moderado">
      <formula>NOT(ISERROR(SEARCH("6- Moderado",F10)))</formula>
    </cfRule>
    <cfRule type="containsText" dxfId="1377" priority="187" operator="containsText" text="4- Moderado">
      <formula>NOT(ISERROR(SEARCH("4- Moderado",F10)))</formula>
    </cfRule>
    <cfRule type="containsText" dxfId="1376" priority="188" operator="containsText" text="3- Bajo">
      <formula>NOT(ISERROR(SEARCH("3- Bajo",F10)))</formula>
    </cfRule>
    <cfRule type="containsText" dxfId="1375" priority="189" operator="containsText" text="4- Bajo">
      <formula>NOT(ISERROR(SEARCH("4- Bajo",F10)))</formula>
    </cfRule>
    <cfRule type="containsText" dxfId="1374" priority="190" operator="containsText" text="1- Bajo">
      <formula>NOT(ISERROR(SEARCH("1- Bajo",F10)))</formula>
    </cfRule>
  </conditionalFormatting>
  <conditionalFormatting sqref="K8">
    <cfRule type="containsText" dxfId="1373" priority="179" operator="containsText" text="3- Moderado">
      <formula>NOT(ISERROR(SEARCH("3- Moderado",K8)))</formula>
    </cfRule>
    <cfRule type="containsText" dxfId="1372" priority="180" operator="containsText" text="6- Moderado">
      <formula>NOT(ISERROR(SEARCH("6- Moderado",K8)))</formula>
    </cfRule>
    <cfRule type="containsText" dxfId="1371" priority="181" operator="containsText" text="4- Moderado">
      <formula>NOT(ISERROR(SEARCH("4- Moderado",K8)))</formula>
    </cfRule>
    <cfRule type="containsText" dxfId="1370" priority="182" operator="containsText" text="3- Bajo">
      <formula>NOT(ISERROR(SEARCH("3- Bajo",K8)))</formula>
    </cfRule>
    <cfRule type="containsText" dxfId="1369" priority="183" operator="containsText" text="4- Bajo">
      <formula>NOT(ISERROR(SEARCH("4- Bajo",K8)))</formula>
    </cfRule>
    <cfRule type="containsText" dxfId="1368" priority="184" operator="containsText" text="1- Bajo">
      <formula>NOT(ISERROR(SEARCH("1- Bajo",K8)))</formula>
    </cfRule>
  </conditionalFormatting>
  <conditionalFormatting sqref="L8">
    <cfRule type="containsText" dxfId="1367" priority="173" operator="containsText" text="3- Moderado">
      <formula>NOT(ISERROR(SEARCH("3- Moderado",L8)))</formula>
    </cfRule>
    <cfRule type="containsText" dxfId="1366" priority="174" operator="containsText" text="6- Moderado">
      <formula>NOT(ISERROR(SEARCH("6- Moderado",L8)))</formula>
    </cfRule>
    <cfRule type="containsText" dxfId="1365" priority="175" operator="containsText" text="4- Moderado">
      <formula>NOT(ISERROR(SEARCH("4- Moderado",L8)))</formula>
    </cfRule>
    <cfRule type="containsText" dxfId="1364" priority="176" operator="containsText" text="3- Bajo">
      <formula>NOT(ISERROR(SEARCH("3- Bajo",L8)))</formula>
    </cfRule>
    <cfRule type="containsText" dxfId="1363" priority="177" operator="containsText" text="4- Bajo">
      <formula>NOT(ISERROR(SEARCH("4- Bajo",L8)))</formula>
    </cfRule>
    <cfRule type="containsText" dxfId="1362" priority="178" operator="containsText" text="1- Bajo">
      <formula>NOT(ISERROR(SEARCH("1- Bajo",L8)))</formula>
    </cfRule>
  </conditionalFormatting>
  <conditionalFormatting sqref="M8">
    <cfRule type="containsText" dxfId="1361" priority="167" operator="containsText" text="3- Moderado">
      <formula>NOT(ISERROR(SEARCH("3- Moderado",M8)))</formula>
    </cfRule>
    <cfRule type="containsText" dxfId="1360" priority="168" operator="containsText" text="6- Moderado">
      <formula>NOT(ISERROR(SEARCH("6- Moderado",M8)))</formula>
    </cfRule>
    <cfRule type="containsText" dxfId="1359" priority="169" operator="containsText" text="4- Moderado">
      <formula>NOT(ISERROR(SEARCH("4- Moderado",M8)))</formula>
    </cfRule>
    <cfRule type="containsText" dxfId="1358" priority="170" operator="containsText" text="3- Bajo">
      <formula>NOT(ISERROR(SEARCH("3- Bajo",M8)))</formula>
    </cfRule>
    <cfRule type="containsText" dxfId="1357" priority="171" operator="containsText" text="4- Bajo">
      <formula>NOT(ISERROR(SEARCH("4- Bajo",M8)))</formula>
    </cfRule>
    <cfRule type="containsText" dxfId="1356" priority="172" operator="containsText" text="1- Bajo">
      <formula>NOT(ISERROR(SEARCH("1- Bajo",M8)))</formula>
    </cfRule>
  </conditionalFormatting>
  <conditionalFormatting sqref="N10">
    <cfRule type="containsText" dxfId="1355" priority="161" operator="containsText" text="3- Moderado">
      <formula>NOT(ISERROR(SEARCH("3- Moderado",N10)))</formula>
    </cfRule>
    <cfRule type="containsText" dxfId="1354" priority="162" operator="containsText" text="6- Moderado">
      <formula>NOT(ISERROR(SEARCH("6- Moderado",N10)))</formula>
    </cfRule>
    <cfRule type="containsText" dxfId="1353" priority="163" operator="containsText" text="4- Moderado">
      <formula>NOT(ISERROR(SEARCH("4- Moderado",N10)))</formula>
    </cfRule>
    <cfRule type="containsText" dxfId="1352" priority="164" operator="containsText" text="3- Bajo">
      <formula>NOT(ISERROR(SEARCH("3- Bajo",N10)))</formula>
    </cfRule>
    <cfRule type="containsText" dxfId="1351" priority="165" operator="containsText" text="4- Bajo">
      <formula>NOT(ISERROR(SEARCH("4- Bajo",N10)))</formula>
    </cfRule>
    <cfRule type="containsText" dxfId="1350" priority="166" operator="containsText" text="1- Bajo">
      <formula>NOT(ISERROR(SEARCH("1- Bajo",N10)))</formula>
    </cfRule>
  </conditionalFormatting>
  <conditionalFormatting sqref="H10:H14">
    <cfRule type="containsText" dxfId="1349" priority="148" operator="containsText" text="Muy Alta">
      <formula>NOT(ISERROR(SEARCH("Muy Alta",H10)))</formula>
    </cfRule>
    <cfRule type="containsText" dxfId="1348" priority="149" operator="containsText" text="Alta">
      <formula>NOT(ISERROR(SEARCH("Alta",H10)))</formula>
    </cfRule>
    <cfRule type="containsText" dxfId="1347" priority="150" operator="containsText" text="Muy Alta">
      <formula>NOT(ISERROR(SEARCH("Muy Alta",H10)))</formula>
    </cfRule>
    <cfRule type="containsText" dxfId="1346" priority="155" operator="containsText" text="Muy Baja">
      <formula>NOT(ISERROR(SEARCH("Muy Baja",H10)))</formula>
    </cfRule>
    <cfRule type="containsText" dxfId="1345" priority="156" operator="containsText" text="Baja">
      <formula>NOT(ISERROR(SEARCH("Baja",H10)))</formula>
    </cfRule>
    <cfRule type="containsText" dxfId="1344" priority="157" operator="containsText" text="Media">
      <formula>NOT(ISERROR(SEARCH("Media",H10)))</formula>
    </cfRule>
    <cfRule type="containsText" dxfId="1343" priority="158" operator="containsText" text="Alta">
      <formula>NOT(ISERROR(SEARCH("Alta",H10)))</formula>
    </cfRule>
    <cfRule type="containsText" dxfId="1342" priority="160" operator="containsText" text="Muy Alta">
      <formula>NOT(ISERROR(SEARCH("Muy Alta",H10)))</formula>
    </cfRule>
  </conditionalFormatting>
  <conditionalFormatting sqref="I10:I14">
    <cfRule type="containsText" dxfId="1341" priority="151" operator="containsText" text="Catastrófico">
      <formula>NOT(ISERROR(SEARCH("Catastrófico",I10)))</formula>
    </cfRule>
    <cfRule type="containsText" dxfId="1340" priority="152" operator="containsText" text="Mayor">
      <formula>NOT(ISERROR(SEARCH("Mayor",I10)))</formula>
    </cfRule>
    <cfRule type="containsText" dxfId="1339" priority="153" operator="containsText" text="Menor">
      <formula>NOT(ISERROR(SEARCH("Menor",I10)))</formula>
    </cfRule>
    <cfRule type="containsText" dxfId="1338" priority="154" operator="containsText" text="Leve">
      <formula>NOT(ISERROR(SEARCH("Leve",I10)))</formula>
    </cfRule>
    <cfRule type="containsText" dxfId="1337" priority="159" operator="containsText" text="Moderado">
      <formula>NOT(ISERROR(SEARCH("Moderado",I10)))</formula>
    </cfRule>
  </conditionalFormatting>
  <conditionalFormatting sqref="K10:K14">
    <cfRule type="containsText" dxfId="1336" priority="147" operator="containsText" text="Media">
      <formula>NOT(ISERROR(SEARCH("Media",K10)))</formula>
    </cfRule>
  </conditionalFormatting>
  <conditionalFormatting sqref="L10:L14">
    <cfRule type="containsText" dxfId="1335" priority="146" operator="containsText" text="Moderado">
      <formula>NOT(ISERROR(SEARCH("Moderado",L10)))</formula>
    </cfRule>
  </conditionalFormatting>
  <conditionalFormatting sqref="J10:J14">
    <cfRule type="containsText" dxfId="1334" priority="145" operator="containsText" text="Moderado">
      <formula>NOT(ISERROR(SEARCH("Moderado",J10)))</formula>
    </cfRule>
  </conditionalFormatting>
  <conditionalFormatting sqref="J10:J14">
    <cfRule type="containsText" dxfId="1333" priority="143" operator="containsText" text="Bajo">
      <formula>NOT(ISERROR(SEARCH("Bajo",J10)))</formula>
    </cfRule>
    <cfRule type="containsText" dxfId="1332" priority="144" operator="containsText" text="Extremo">
      <formula>NOT(ISERROR(SEARCH("Extremo",J10)))</formula>
    </cfRule>
  </conditionalFormatting>
  <conditionalFormatting sqref="K10:K14">
    <cfRule type="containsText" dxfId="1331" priority="141" operator="containsText" text="Baja">
      <formula>NOT(ISERROR(SEARCH("Baja",K10)))</formula>
    </cfRule>
    <cfRule type="containsText" dxfId="1330" priority="142" operator="containsText" text="Muy Baja">
      <formula>NOT(ISERROR(SEARCH("Muy Baja",K10)))</formula>
    </cfRule>
  </conditionalFormatting>
  <conditionalFormatting sqref="K10:K14">
    <cfRule type="containsText" dxfId="1329" priority="139" operator="containsText" text="Muy Alta">
      <formula>NOT(ISERROR(SEARCH("Muy Alta",K10)))</formula>
    </cfRule>
    <cfRule type="containsText" dxfId="1328" priority="140" operator="containsText" text="Alta">
      <formula>NOT(ISERROR(SEARCH("Alta",K10)))</formula>
    </cfRule>
  </conditionalFormatting>
  <conditionalFormatting sqref="L10:L14">
    <cfRule type="containsText" dxfId="1327" priority="135" operator="containsText" text="Catastrófico">
      <formula>NOT(ISERROR(SEARCH("Catastrófico",L10)))</formula>
    </cfRule>
    <cfRule type="containsText" dxfId="1326" priority="136" operator="containsText" text="Mayor">
      <formula>NOT(ISERROR(SEARCH("Mayor",L10)))</formula>
    </cfRule>
    <cfRule type="containsText" dxfId="1325" priority="137" operator="containsText" text="Menor">
      <formula>NOT(ISERROR(SEARCH("Menor",L10)))</formula>
    </cfRule>
    <cfRule type="containsText" dxfId="1324" priority="138" operator="containsText" text="Leve">
      <formula>NOT(ISERROR(SEARCH("Leve",L10)))</formula>
    </cfRule>
  </conditionalFormatting>
  <conditionalFormatting sqref="K15:L15">
    <cfRule type="containsText" dxfId="1323" priority="129" operator="containsText" text="3- Moderado">
      <formula>NOT(ISERROR(SEARCH("3- Moderado",K15)))</formula>
    </cfRule>
    <cfRule type="containsText" dxfId="1322" priority="130" operator="containsText" text="6- Moderado">
      <formula>NOT(ISERROR(SEARCH("6- Moderado",K15)))</formula>
    </cfRule>
    <cfRule type="containsText" dxfId="1321" priority="131" operator="containsText" text="4- Moderado">
      <formula>NOT(ISERROR(SEARCH("4- Moderado",K15)))</formula>
    </cfRule>
    <cfRule type="containsText" dxfId="1320" priority="132" operator="containsText" text="3- Bajo">
      <formula>NOT(ISERROR(SEARCH("3- Bajo",K15)))</formula>
    </cfRule>
    <cfRule type="containsText" dxfId="1319" priority="133" operator="containsText" text="4- Bajo">
      <formula>NOT(ISERROR(SEARCH("4- Bajo",K15)))</formula>
    </cfRule>
    <cfRule type="containsText" dxfId="1318" priority="134" operator="containsText" text="1- Bajo">
      <formula>NOT(ISERROR(SEARCH("1- Bajo",K15)))</formula>
    </cfRule>
  </conditionalFormatting>
  <conditionalFormatting sqref="H15:I15">
    <cfRule type="containsText" dxfId="1317" priority="123" operator="containsText" text="3- Moderado">
      <formula>NOT(ISERROR(SEARCH("3- Moderado",H15)))</formula>
    </cfRule>
    <cfRule type="containsText" dxfId="1316" priority="124" operator="containsText" text="6- Moderado">
      <formula>NOT(ISERROR(SEARCH("6- Moderado",H15)))</formula>
    </cfRule>
    <cfRule type="containsText" dxfId="1315" priority="125" operator="containsText" text="4- Moderado">
      <formula>NOT(ISERROR(SEARCH("4- Moderado",H15)))</formula>
    </cfRule>
    <cfRule type="containsText" dxfId="1314" priority="126" operator="containsText" text="3- Bajo">
      <formula>NOT(ISERROR(SEARCH("3- Bajo",H15)))</formula>
    </cfRule>
    <cfRule type="containsText" dxfId="1313" priority="127" operator="containsText" text="4- Bajo">
      <formula>NOT(ISERROR(SEARCH("4- Bajo",H15)))</formula>
    </cfRule>
    <cfRule type="containsText" dxfId="1312" priority="128" operator="containsText" text="1- Bajo">
      <formula>NOT(ISERROR(SEARCH("1- Bajo",H15)))</formula>
    </cfRule>
  </conditionalFormatting>
  <conditionalFormatting sqref="A15 C15:E15">
    <cfRule type="containsText" dxfId="1311" priority="117" operator="containsText" text="3- Moderado">
      <formula>NOT(ISERROR(SEARCH("3- Moderado",A15)))</formula>
    </cfRule>
    <cfRule type="containsText" dxfId="1310" priority="118" operator="containsText" text="6- Moderado">
      <formula>NOT(ISERROR(SEARCH("6- Moderado",A15)))</formula>
    </cfRule>
    <cfRule type="containsText" dxfId="1309" priority="119" operator="containsText" text="4- Moderado">
      <formula>NOT(ISERROR(SEARCH("4- Moderado",A15)))</formula>
    </cfRule>
    <cfRule type="containsText" dxfId="1308" priority="120" operator="containsText" text="3- Bajo">
      <formula>NOT(ISERROR(SEARCH("3- Bajo",A15)))</formula>
    </cfRule>
    <cfRule type="containsText" dxfId="1307" priority="121" operator="containsText" text="4- Bajo">
      <formula>NOT(ISERROR(SEARCH("4- Bajo",A15)))</formula>
    </cfRule>
    <cfRule type="containsText" dxfId="1306" priority="122" operator="containsText" text="1- Bajo">
      <formula>NOT(ISERROR(SEARCH("1- Bajo",A15)))</formula>
    </cfRule>
  </conditionalFormatting>
  <conditionalFormatting sqref="F15:G15">
    <cfRule type="containsText" dxfId="1305" priority="111" operator="containsText" text="3- Moderado">
      <formula>NOT(ISERROR(SEARCH("3- Moderado",F15)))</formula>
    </cfRule>
    <cfRule type="containsText" dxfId="1304" priority="112" operator="containsText" text="6- Moderado">
      <formula>NOT(ISERROR(SEARCH("6- Moderado",F15)))</formula>
    </cfRule>
    <cfRule type="containsText" dxfId="1303" priority="113" operator="containsText" text="4- Moderado">
      <formula>NOT(ISERROR(SEARCH("4- Moderado",F15)))</formula>
    </cfRule>
    <cfRule type="containsText" dxfId="1302" priority="114" operator="containsText" text="3- Bajo">
      <formula>NOT(ISERROR(SEARCH("3- Bajo",F15)))</formula>
    </cfRule>
    <cfRule type="containsText" dxfId="1301" priority="115" operator="containsText" text="4- Bajo">
      <formula>NOT(ISERROR(SEARCH("4- Bajo",F15)))</formula>
    </cfRule>
    <cfRule type="containsText" dxfId="1300" priority="116" operator="containsText" text="1- Bajo">
      <formula>NOT(ISERROR(SEARCH("1- Bajo",F15)))</formula>
    </cfRule>
  </conditionalFormatting>
  <conditionalFormatting sqref="J15:J19">
    <cfRule type="containsText" dxfId="1299" priority="106" operator="containsText" text="Bajo">
      <formula>NOT(ISERROR(SEARCH("Bajo",J15)))</formula>
    </cfRule>
    <cfRule type="containsText" dxfId="1298" priority="107" operator="containsText" text="Moderado">
      <formula>NOT(ISERROR(SEARCH("Moderado",J15)))</formula>
    </cfRule>
    <cfRule type="containsText" dxfId="1297" priority="108" operator="containsText" text="Alto">
      <formula>NOT(ISERROR(SEARCH("Alto",J15)))</formula>
    </cfRule>
    <cfRule type="containsText" dxfId="1296" priority="109" operator="containsText" text="Extremo">
      <formula>NOT(ISERROR(SEARCH("Extremo",J15)))</formula>
    </cfRule>
    <cfRule type="colorScale" priority="110">
      <colorScale>
        <cfvo type="min"/>
        <cfvo type="max"/>
        <color rgb="FFFF7128"/>
        <color rgb="FFFFEF9C"/>
      </colorScale>
    </cfRule>
  </conditionalFormatting>
  <conditionalFormatting sqref="M15:M19">
    <cfRule type="containsText" dxfId="1295" priority="81" operator="containsText" text="Moderado">
      <formula>NOT(ISERROR(SEARCH("Moderado",M15)))</formula>
    </cfRule>
    <cfRule type="containsText" dxfId="1294" priority="101" operator="containsText" text="Bajo">
      <formula>NOT(ISERROR(SEARCH("Bajo",M15)))</formula>
    </cfRule>
    <cfRule type="containsText" dxfId="1293" priority="102" operator="containsText" text="Moderado">
      <formula>NOT(ISERROR(SEARCH("Moderado",M15)))</formula>
    </cfRule>
    <cfRule type="containsText" dxfId="1292" priority="103" operator="containsText" text="Alto">
      <formula>NOT(ISERROR(SEARCH("Alto",M15)))</formula>
    </cfRule>
    <cfRule type="containsText" dxfId="1291" priority="104" operator="containsText" text="Extremo">
      <formula>NOT(ISERROR(SEARCH("Extremo",M15)))</formula>
    </cfRule>
    <cfRule type="colorScale" priority="105">
      <colorScale>
        <cfvo type="min"/>
        <cfvo type="max"/>
        <color rgb="FFFF7128"/>
        <color rgb="FFFFEF9C"/>
      </colorScale>
    </cfRule>
  </conditionalFormatting>
  <conditionalFormatting sqref="N15">
    <cfRule type="containsText" dxfId="1290" priority="95" operator="containsText" text="3- Moderado">
      <formula>NOT(ISERROR(SEARCH("3- Moderado",N15)))</formula>
    </cfRule>
    <cfRule type="containsText" dxfId="1289" priority="96" operator="containsText" text="6- Moderado">
      <formula>NOT(ISERROR(SEARCH("6- Moderado",N15)))</formula>
    </cfRule>
    <cfRule type="containsText" dxfId="1288" priority="97" operator="containsText" text="4- Moderado">
      <formula>NOT(ISERROR(SEARCH("4- Moderado",N15)))</formula>
    </cfRule>
    <cfRule type="containsText" dxfId="1287" priority="98" operator="containsText" text="3- Bajo">
      <formula>NOT(ISERROR(SEARCH("3- Bajo",N15)))</formula>
    </cfRule>
    <cfRule type="containsText" dxfId="1286" priority="99" operator="containsText" text="4- Bajo">
      <formula>NOT(ISERROR(SEARCH("4- Bajo",N15)))</formula>
    </cfRule>
    <cfRule type="containsText" dxfId="1285" priority="100" operator="containsText" text="1- Bajo">
      <formula>NOT(ISERROR(SEARCH("1- Bajo",N15)))</formula>
    </cfRule>
  </conditionalFormatting>
  <conditionalFormatting sqref="H15:H19">
    <cfRule type="containsText" dxfId="1284" priority="82" operator="containsText" text="Muy Alta">
      <formula>NOT(ISERROR(SEARCH("Muy Alta",H15)))</formula>
    </cfRule>
    <cfRule type="containsText" dxfId="1283" priority="83" operator="containsText" text="Alta">
      <formula>NOT(ISERROR(SEARCH("Alta",H15)))</formula>
    </cfRule>
    <cfRule type="containsText" dxfId="1282" priority="84" operator="containsText" text="Muy Alta">
      <formula>NOT(ISERROR(SEARCH("Muy Alta",H15)))</formula>
    </cfRule>
    <cfRule type="containsText" dxfId="1281" priority="89" operator="containsText" text="Muy Baja">
      <formula>NOT(ISERROR(SEARCH("Muy Baja",H15)))</formula>
    </cfRule>
    <cfRule type="containsText" dxfId="1280" priority="90" operator="containsText" text="Baja">
      <formula>NOT(ISERROR(SEARCH("Baja",H15)))</formula>
    </cfRule>
    <cfRule type="containsText" dxfId="1279" priority="91" operator="containsText" text="Media">
      <formula>NOT(ISERROR(SEARCH("Media",H15)))</formula>
    </cfRule>
    <cfRule type="containsText" dxfId="1278" priority="92" operator="containsText" text="Alta">
      <formula>NOT(ISERROR(SEARCH("Alta",H15)))</formula>
    </cfRule>
    <cfRule type="containsText" dxfId="1277" priority="94" operator="containsText" text="Muy Alta">
      <formula>NOT(ISERROR(SEARCH("Muy Alta",H15)))</formula>
    </cfRule>
  </conditionalFormatting>
  <conditionalFormatting sqref="I15:I19">
    <cfRule type="containsText" dxfId="1276" priority="85" operator="containsText" text="Catastrófico">
      <formula>NOT(ISERROR(SEARCH("Catastrófico",I15)))</formula>
    </cfRule>
    <cfRule type="containsText" dxfId="1275" priority="86" operator="containsText" text="Mayor">
      <formula>NOT(ISERROR(SEARCH("Mayor",I15)))</formula>
    </cfRule>
    <cfRule type="containsText" dxfId="1274" priority="87" operator="containsText" text="Menor">
      <formula>NOT(ISERROR(SEARCH("Menor",I15)))</formula>
    </cfRule>
    <cfRule type="containsText" dxfId="1273" priority="88" operator="containsText" text="Leve">
      <formula>NOT(ISERROR(SEARCH("Leve",I15)))</formula>
    </cfRule>
    <cfRule type="containsText" dxfId="1272" priority="93" operator="containsText" text="Moderado">
      <formula>NOT(ISERROR(SEARCH("Moderado",I15)))</formula>
    </cfRule>
  </conditionalFormatting>
  <conditionalFormatting sqref="K15:K19">
    <cfRule type="containsText" dxfId="1271" priority="80" operator="containsText" text="Media">
      <formula>NOT(ISERROR(SEARCH("Media",K15)))</formula>
    </cfRule>
  </conditionalFormatting>
  <conditionalFormatting sqref="L15:L19">
    <cfRule type="containsText" dxfId="1270" priority="79" operator="containsText" text="Moderado">
      <formula>NOT(ISERROR(SEARCH("Moderado",L15)))</formula>
    </cfRule>
  </conditionalFormatting>
  <conditionalFormatting sqref="J15:J19">
    <cfRule type="containsText" dxfId="1269" priority="78" operator="containsText" text="Moderado">
      <formula>NOT(ISERROR(SEARCH("Moderado",J15)))</formula>
    </cfRule>
  </conditionalFormatting>
  <conditionalFormatting sqref="J15:J19">
    <cfRule type="containsText" dxfId="1268" priority="76" operator="containsText" text="Bajo">
      <formula>NOT(ISERROR(SEARCH("Bajo",J15)))</formula>
    </cfRule>
    <cfRule type="containsText" dxfId="1267" priority="77" operator="containsText" text="Extremo">
      <formula>NOT(ISERROR(SEARCH("Extremo",J15)))</formula>
    </cfRule>
  </conditionalFormatting>
  <conditionalFormatting sqref="K15:K19">
    <cfRule type="containsText" dxfId="1266" priority="74" operator="containsText" text="Baja">
      <formula>NOT(ISERROR(SEARCH("Baja",K15)))</formula>
    </cfRule>
    <cfRule type="containsText" dxfId="1265" priority="75" operator="containsText" text="Muy Baja">
      <formula>NOT(ISERROR(SEARCH("Muy Baja",K15)))</formula>
    </cfRule>
  </conditionalFormatting>
  <conditionalFormatting sqref="K15:K19">
    <cfRule type="containsText" dxfId="1264" priority="72" operator="containsText" text="Muy Alta">
      <formula>NOT(ISERROR(SEARCH("Muy Alta",K15)))</formula>
    </cfRule>
    <cfRule type="containsText" dxfId="1263" priority="73" operator="containsText" text="Alta">
      <formula>NOT(ISERROR(SEARCH("Alta",K15)))</formula>
    </cfRule>
  </conditionalFormatting>
  <conditionalFormatting sqref="L15:L19">
    <cfRule type="containsText" dxfId="1262" priority="68" operator="containsText" text="Catastrófico">
      <formula>NOT(ISERROR(SEARCH("Catastrófico",L15)))</formula>
    </cfRule>
    <cfRule type="containsText" dxfId="1261" priority="69" operator="containsText" text="Mayor">
      <formula>NOT(ISERROR(SEARCH("Mayor",L15)))</formula>
    </cfRule>
    <cfRule type="containsText" dxfId="1260" priority="70" operator="containsText" text="Menor">
      <formula>NOT(ISERROR(SEARCH("Menor",L15)))</formula>
    </cfRule>
    <cfRule type="containsText" dxfId="1259" priority="71" operator="containsText" text="Leve">
      <formula>NOT(ISERROR(SEARCH("Leve",L15)))</formula>
    </cfRule>
  </conditionalFormatting>
  <conditionalFormatting sqref="K20:L20">
    <cfRule type="containsText" dxfId="1258" priority="62" operator="containsText" text="3- Moderado">
      <formula>NOT(ISERROR(SEARCH("3- Moderado",K20)))</formula>
    </cfRule>
    <cfRule type="containsText" dxfId="1257" priority="63" operator="containsText" text="6- Moderado">
      <formula>NOT(ISERROR(SEARCH("6- Moderado",K20)))</formula>
    </cfRule>
    <cfRule type="containsText" dxfId="1256" priority="64" operator="containsText" text="4- Moderado">
      <formula>NOT(ISERROR(SEARCH("4- Moderado",K20)))</formula>
    </cfRule>
    <cfRule type="containsText" dxfId="1255" priority="65" operator="containsText" text="3- Bajo">
      <formula>NOT(ISERROR(SEARCH("3- Bajo",K20)))</formula>
    </cfRule>
    <cfRule type="containsText" dxfId="1254" priority="66" operator="containsText" text="4- Bajo">
      <formula>NOT(ISERROR(SEARCH("4- Bajo",K20)))</formula>
    </cfRule>
    <cfRule type="containsText" dxfId="1253" priority="67" operator="containsText" text="1- Bajo">
      <formula>NOT(ISERROR(SEARCH("1- Bajo",K20)))</formula>
    </cfRule>
  </conditionalFormatting>
  <conditionalFormatting sqref="H20:I20">
    <cfRule type="containsText" dxfId="1252" priority="56" operator="containsText" text="3- Moderado">
      <formula>NOT(ISERROR(SEARCH("3- Moderado",H20)))</formula>
    </cfRule>
    <cfRule type="containsText" dxfId="1251" priority="57" operator="containsText" text="6- Moderado">
      <formula>NOT(ISERROR(SEARCH("6- Moderado",H20)))</formula>
    </cfRule>
    <cfRule type="containsText" dxfId="1250" priority="58" operator="containsText" text="4- Moderado">
      <formula>NOT(ISERROR(SEARCH("4- Moderado",H20)))</formula>
    </cfRule>
    <cfRule type="containsText" dxfId="1249" priority="59" operator="containsText" text="3- Bajo">
      <formula>NOT(ISERROR(SEARCH("3- Bajo",H20)))</formula>
    </cfRule>
    <cfRule type="containsText" dxfId="1248" priority="60" operator="containsText" text="4- Bajo">
      <formula>NOT(ISERROR(SEARCH("4- Bajo",H20)))</formula>
    </cfRule>
    <cfRule type="containsText" dxfId="1247" priority="61" operator="containsText" text="1- Bajo">
      <formula>NOT(ISERROR(SEARCH("1- Bajo",H20)))</formula>
    </cfRule>
  </conditionalFormatting>
  <conditionalFormatting sqref="A20 C20:E20">
    <cfRule type="containsText" dxfId="1246" priority="50" operator="containsText" text="3- Moderado">
      <formula>NOT(ISERROR(SEARCH("3- Moderado",A20)))</formula>
    </cfRule>
    <cfRule type="containsText" dxfId="1245" priority="51" operator="containsText" text="6- Moderado">
      <formula>NOT(ISERROR(SEARCH("6- Moderado",A20)))</formula>
    </cfRule>
    <cfRule type="containsText" dxfId="1244" priority="52" operator="containsText" text="4- Moderado">
      <formula>NOT(ISERROR(SEARCH("4- Moderado",A20)))</formula>
    </cfRule>
    <cfRule type="containsText" dxfId="1243" priority="53" operator="containsText" text="3- Bajo">
      <formula>NOT(ISERROR(SEARCH("3- Bajo",A20)))</formula>
    </cfRule>
    <cfRule type="containsText" dxfId="1242" priority="54" operator="containsText" text="4- Bajo">
      <formula>NOT(ISERROR(SEARCH("4- Bajo",A20)))</formula>
    </cfRule>
    <cfRule type="containsText" dxfId="1241" priority="55" operator="containsText" text="1- Bajo">
      <formula>NOT(ISERROR(SEARCH("1- Bajo",A20)))</formula>
    </cfRule>
  </conditionalFormatting>
  <conditionalFormatting sqref="F20:G20">
    <cfRule type="containsText" dxfId="1240" priority="44" operator="containsText" text="3- Moderado">
      <formula>NOT(ISERROR(SEARCH("3- Moderado",F20)))</formula>
    </cfRule>
    <cfRule type="containsText" dxfId="1239" priority="45" operator="containsText" text="6- Moderado">
      <formula>NOT(ISERROR(SEARCH("6- Moderado",F20)))</formula>
    </cfRule>
    <cfRule type="containsText" dxfId="1238" priority="46" operator="containsText" text="4- Moderado">
      <formula>NOT(ISERROR(SEARCH("4- Moderado",F20)))</formula>
    </cfRule>
    <cfRule type="containsText" dxfId="1237" priority="47" operator="containsText" text="3- Bajo">
      <formula>NOT(ISERROR(SEARCH("3- Bajo",F20)))</formula>
    </cfRule>
    <cfRule type="containsText" dxfId="1236" priority="48" operator="containsText" text="4- Bajo">
      <formula>NOT(ISERROR(SEARCH("4- Bajo",F20)))</formula>
    </cfRule>
    <cfRule type="containsText" dxfId="1235" priority="49" operator="containsText" text="1- Bajo">
      <formula>NOT(ISERROR(SEARCH("1- Bajo",F20)))</formula>
    </cfRule>
  </conditionalFormatting>
  <conditionalFormatting sqref="J20:J24">
    <cfRule type="containsText" dxfId="1234" priority="39" operator="containsText" text="Bajo">
      <formula>NOT(ISERROR(SEARCH("Bajo",J20)))</formula>
    </cfRule>
    <cfRule type="containsText" dxfId="1233" priority="40" operator="containsText" text="Moderado">
      <formula>NOT(ISERROR(SEARCH("Moderado",J20)))</formula>
    </cfRule>
    <cfRule type="containsText" dxfId="1232" priority="41" operator="containsText" text="Alto">
      <formula>NOT(ISERROR(SEARCH("Alto",J20)))</formula>
    </cfRule>
    <cfRule type="containsText" dxfId="1231" priority="42" operator="containsText" text="Extremo">
      <formula>NOT(ISERROR(SEARCH("Extremo",J20)))</formula>
    </cfRule>
    <cfRule type="colorScale" priority="43">
      <colorScale>
        <cfvo type="min"/>
        <cfvo type="max"/>
        <color rgb="FFFF7128"/>
        <color rgb="FFFFEF9C"/>
      </colorScale>
    </cfRule>
  </conditionalFormatting>
  <conditionalFormatting sqref="M20:M24">
    <cfRule type="containsText" dxfId="1230" priority="14" operator="containsText" text="Moderado">
      <formula>NOT(ISERROR(SEARCH("Moderado",M20)))</formula>
    </cfRule>
    <cfRule type="containsText" dxfId="1229" priority="34" operator="containsText" text="Bajo">
      <formula>NOT(ISERROR(SEARCH("Bajo",M20)))</formula>
    </cfRule>
    <cfRule type="containsText" dxfId="1228" priority="35" operator="containsText" text="Moderado">
      <formula>NOT(ISERROR(SEARCH("Moderado",M20)))</formula>
    </cfRule>
    <cfRule type="containsText" dxfId="1227" priority="36" operator="containsText" text="Alto">
      <formula>NOT(ISERROR(SEARCH("Alto",M20)))</formula>
    </cfRule>
    <cfRule type="containsText" dxfId="1226" priority="37" operator="containsText" text="Extremo">
      <formula>NOT(ISERROR(SEARCH("Extremo",M20)))</formula>
    </cfRule>
    <cfRule type="colorScale" priority="38">
      <colorScale>
        <cfvo type="min"/>
        <cfvo type="max"/>
        <color rgb="FFFF7128"/>
        <color rgb="FFFFEF9C"/>
      </colorScale>
    </cfRule>
  </conditionalFormatting>
  <conditionalFormatting sqref="N20">
    <cfRule type="containsText" dxfId="1225" priority="28" operator="containsText" text="3- Moderado">
      <formula>NOT(ISERROR(SEARCH("3- Moderado",N20)))</formula>
    </cfRule>
    <cfRule type="containsText" dxfId="1224" priority="29" operator="containsText" text="6- Moderado">
      <formula>NOT(ISERROR(SEARCH("6- Moderado",N20)))</formula>
    </cfRule>
    <cfRule type="containsText" dxfId="1223" priority="30" operator="containsText" text="4- Moderado">
      <formula>NOT(ISERROR(SEARCH("4- Moderado",N20)))</formula>
    </cfRule>
    <cfRule type="containsText" dxfId="1222" priority="31" operator="containsText" text="3- Bajo">
      <formula>NOT(ISERROR(SEARCH("3- Bajo",N20)))</formula>
    </cfRule>
    <cfRule type="containsText" dxfId="1221" priority="32" operator="containsText" text="4- Bajo">
      <formula>NOT(ISERROR(SEARCH("4- Bajo",N20)))</formula>
    </cfRule>
    <cfRule type="containsText" dxfId="1220" priority="33" operator="containsText" text="1- Bajo">
      <formula>NOT(ISERROR(SEARCH("1- Bajo",N20)))</formula>
    </cfRule>
  </conditionalFormatting>
  <conditionalFormatting sqref="H20:H24">
    <cfRule type="containsText" dxfId="1219" priority="15" operator="containsText" text="Muy Alta">
      <formula>NOT(ISERROR(SEARCH("Muy Alta",H20)))</formula>
    </cfRule>
    <cfRule type="containsText" dxfId="1218" priority="16" operator="containsText" text="Alta">
      <formula>NOT(ISERROR(SEARCH("Alta",H20)))</formula>
    </cfRule>
    <cfRule type="containsText" dxfId="1217" priority="17" operator="containsText" text="Muy Alta">
      <formula>NOT(ISERROR(SEARCH("Muy Alta",H20)))</formula>
    </cfRule>
    <cfRule type="containsText" dxfId="1216" priority="22" operator="containsText" text="Muy Baja">
      <formula>NOT(ISERROR(SEARCH("Muy Baja",H20)))</formula>
    </cfRule>
    <cfRule type="containsText" dxfId="1215" priority="23" operator="containsText" text="Baja">
      <formula>NOT(ISERROR(SEARCH("Baja",H20)))</formula>
    </cfRule>
    <cfRule type="containsText" dxfId="1214" priority="24" operator="containsText" text="Media">
      <formula>NOT(ISERROR(SEARCH("Media",H20)))</formula>
    </cfRule>
    <cfRule type="containsText" dxfId="1213" priority="25" operator="containsText" text="Alta">
      <formula>NOT(ISERROR(SEARCH("Alta",H20)))</formula>
    </cfRule>
    <cfRule type="containsText" dxfId="1212" priority="27" operator="containsText" text="Muy Alta">
      <formula>NOT(ISERROR(SEARCH("Muy Alta",H20)))</formula>
    </cfRule>
  </conditionalFormatting>
  <conditionalFormatting sqref="I20:I24">
    <cfRule type="containsText" dxfId="1211" priority="18" operator="containsText" text="Catastrófico">
      <formula>NOT(ISERROR(SEARCH("Catastrófico",I20)))</formula>
    </cfRule>
    <cfRule type="containsText" dxfId="1210" priority="19" operator="containsText" text="Mayor">
      <formula>NOT(ISERROR(SEARCH("Mayor",I20)))</formula>
    </cfRule>
    <cfRule type="containsText" dxfId="1209" priority="20" operator="containsText" text="Menor">
      <formula>NOT(ISERROR(SEARCH("Menor",I20)))</formula>
    </cfRule>
    <cfRule type="containsText" dxfId="1208" priority="21" operator="containsText" text="Leve">
      <formula>NOT(ISERROR(SEARCH("Leve",I20)))</formula>
    </cfRule>
    <cfRule type="containsText" dxfId="1207" priority="26" operator="containsText" text="Moderado">
      <formula>NOT(ISERROR(SEARCH("Moderado",I20)))</formula>
    </cfRule>
  </conditionalFormatting>
  <conditionalFormatting sqref="K20:K24">
    <cfRule type="containsText" dxfId="1206" priority="13" operator="containsText" text="Media">
      <formula>NOT(ISERROR(SEARCH("Media",K20)))</formula>
    </cfRule>
  </conditionalFormatting>
  <conditionalFormatting sqref="L20:L24">
    <cfRule type="containsText" dxfId="1205" priority="12" operator="containsText" text="Moderado">
      <formula>NOT(ISERROR(SEARCH("Moderado",L20)))</formula>
    </cfRule>
  </conditionalFormatting>
  <conditionalFormatting sqref="J20:J24">
    <cfRule type="containsText" dxfId="1204" priority="11" operator="containsText" text="Moderado">
      <formula>NOT(ISERROR(SEARCH("Moderado",J20)))</formula>
    </cfRule>
  </conditionalFormatting>
  <conditionalFormatting sqref="J20:J24">
    <cfRule type="containsText" dxfId="1203" priority="9" operator="containsText" text="Bajo">
      <formula>NOT(ISERROR(SEARCH("Bajo",J20)))</formula>
    </cfRule>
    <cfRule type="containsText" dxfId="1202" priority="10" operator="containsText" text="Extremo">
      <formula>NOT(ISERROR(SEARCH("Extremo",J20)))</formula>
    </cfRule>
  </conditionalFormatting>
  <conditionalFormatting sqref="K20:K24">
    <cfRule type="containsText" dxfId="1201" priority="7" operator="containsText" text="Baja">
      <formula>NOT(ISERROR(SEARCH("Baja",K20)))</formula>
    </cfRule>
    <cfRule type="containsText" dxfId="1200" priority="8" operator="containsText" text="Muy Baja">
      <formula>NOT(ISERROR(SEARCH("Muy Baja",K20)))</formula>
    </cfRule>
  </conditionalFormatting>
  <conditionalFormatting sqref="K20:K24">
    <cfRule type="containsText" dxfId="1199" priority="5" operator="containsText" text="Muy Alta">
      <formula>NOT(ISERROR(SEARCH("Muy Alta",K20)))</formula>
    </cfRule>
    <cfRule type="containsText" dxfId="1198" priority="6" operator="containsText" text="Alta">
      <formula>NOT(ISERROR(SEARCH("Alta",K20)))</formula>
    </cfRule>
  </conditionalFormatting>
  <conditionalFormatting sqref="L20:L24">
    <cfRule type="containsText" dxfId="1197" priority="1" operator="containsText" text="Catastrófico">
      <formula>NOT(ISERROR(SEARCH("Catastrófico",L20)))</formula>
    </cfRule>
    <cfRule type="containsText" dxfId="1196" priority="2" operator="containsText" text="Mayor">
      <formula>NOT(ISERROR(SEARCH("Mayor",L20)))</formula>
    </cfRule>
    <cfRule type="containsText" dxfId="1195" priority="3" operator="containsText" text="Menor">
      <formula>NOT(ISERROR(SEARCH("Menor",L20)))</formula>
    </cfRule>
    <cfRule type="containsText" dxfId="1194" priority="4" operator="containsText" text="Leve">
      <formula>NOT(ISERROR(SEARCH("Leve",L20)))</formula>
    </cfRule>
  </conditionalFormatting>
  <conditionalFormatting sqref="J10:J14">
    <cfRule type="containsText" dxfId="1193" priority="233" operator="containsText" text="Bajo">
      <formula>NOT(ISERROR(SEARCH("Bajo",J10)))</formula>
    </cfRule>
    <cfRule type="containsText" dxfId="1192" priority="234" operator="containsText" text="Moderado">
      <formula>NOT(ISERROR(SEARCH("Moderado",J10)))</formula>
    </cfRule>
    <cfRule type="containsText" dxfId="1191" priority="235" operator="containsText" text="Alto">
      <formula>NOT(ISERROR(SEARCH("Alto",J10)))</formula>
    </cfRule>
    <cfRule type="containsText" dxfId="1190" priority="236" operator="containsText" text="Extremo">
      <formula>NOT(ISERROR(SEARCH("Extremo",J10)))</formula>
    </cfRule>
    <cfRule type="colorScale" priority="237">
      <colorScale>
        <cfvo type="min"/>
        <cfvo type="max"/>
        <color rgb="FFFF7128"/>
        <color rgb="FFFFEF9C"/>
      </colorScale>
    </cfRule>
  </conditionalFormatting>
  <conditionalFormatting sqref="M10:M14">
    <cfRule type="containsText" dxfId="1189" priority="238" operator="containsText" text="Moderado">
      <formula>NOT(ISERROR(SEARCH("Moderado",M10)))</formula>
    </cfRule>
    <cfRule type="containsText" dxfId="1188" priority="239" operator="containsText" text="Bajo">
      <formula>NOT(ISERROR(SEARCH("Bajo",M10)))</formula>
    </cfRule>
    <cfRule type="containsText" dxfId="1187" priority="240" operator="containsText" text="Moderado">
      <formula>NOT(ISERROR(SEARCH("Moderado",M10)))</formula>
    </cfRule>
    <cfRule type="containsText" dxfId="1186" priority="241" operator="containsText" text="Alto">
      <formula>NOT(ISERROR(SEARCH("Alto",M10)))</formula>
    </cfRule>
    <cfRule type="containsText" dxfId="1185" priority="242" operator="containsText" text="Extremo">
      <formula>NOT(ISERROR(SEARCH("Extremo",M10)))</formula>
    </cfRule>
    <cfRule type="colorScale" priority="243">
      <colorScale>
        <cfvo type="min"/>
        <cfvo type="max"/>
        <color rgb="FFFF7128"/>
        <color rgb="FFFFEF9C"/>
      </colorScale>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R24"/>
  <sheetViews>
    <sheetView topLeftCell="K4" zoomScale="70" zoomScaleNormal="70" workbookViewId="0">
      <selection activeCell="P10" sqref="P10:P14"/>
    </sheetView>
  </sheetViews>
  <sheetFormatPr baseColWidth="10" defaultColWidth="11.42578125" defaultRowHeight="15"/>
  <cols>
    <col min="1" max="2" width="18.42578125" style="82" customWidth="1"/>
    <col min="3" max="3" width="15.5703125" customWidth="1"/>
    <col min="4" max="4" width="27.5703125" style="82" customWidth="1"/>
    <col min="5" max="5" width="18" style="148" customWidth="1"/>
    <col min="6" max="6" width="40.140625" customWidth="1"/>
    <col min="7" max="7" width="20.42578125" customWidth="1"/>
    <col min="8" max="8" width="10.42578125" style="149" customWidth="1"/>
    <col min="9" max="9" width="11.42578125" style="149"/>
    <col min="10" max="10" width="10.140625" style="150" customWidth="1"/>
    <col min="11" max="11" width="11.42578125" style="149"/>
    <col min="12" max="12" width="10.85546875" style="149" customWidth="1"/>
    <col min="13" max="13" width="18.28515625" style="149"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98.7109375" bestFit="1" customWidth="1"/>
    <col min="21" max="176" width="11.42578125" style="7"/>
  </cols>
  <sheetData>
    <row r="1" spans="1:278" s="137" customFormat="1" ht="16.5" customHeight="1">
      <c r="A1" s="388"/>
      <c r="B1" s="389"/>
      <c r="C1" s="389"/>
      <c r="D1" s="493" t="s">
        <v>583</v>
      </c>
      <c r="E1" s="493"/>
      <c r="F1" s="493"/>
      <c r="G1" s="493"/>
      <c r="H1" s="493"/>
      <c r="I1" s="493"/>
      <c r="J1" s="493"/>
      <c r="K1" s="493"/>
      <c r="L1" s="493"/>
      <c r="M1" s="493"/>
      <c r="N1" s="493"/>
      <c r="O1" s="493"/>
      <c r="P1" s="493"/>
      <c r="Q1" s="494"/>
      <c r="R1" s="370" t="s">
        <v>275</v>
      </c>
      <c r="S1" s="370"/>
      <c r="T1" s="370"/>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390"/>
      <c r="B2" s="391"/>
      <c r="C2" s="391"/>
      <c r="D2" s="495"/>
      <c r="E2" s="495"/>
      <c r="F2" s="495"/>
      <c r="G2" s="495"/>
      <c r="H2" s="495"/>
      <c r="I2" s="495"/>
      <c r="J2" s="495"/>
      <c r="K2" s="495"/>
      <c r="L2" s="495"/>
      <c r="M2" s="495"/>
      <c r="N2" s="495"/>
      <c r="O2" s="495"/>
      <c r="P2" s="495"/>
      <c r="Q2" s="496"/>
      <c r="R2" s="370"/>
      <c r="S2" s="370"/>
      <c r="T2" s="370"/>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495"/>
      <c r="E3" s="495"/>
      <c r="F3" s="495"/>
      <c r="G3" s="495"/>
      <c r="H3" s="495"/>
      <c r="I3" s="495"/>
      <c r="J3" s="495"/>
      <c r="K3" s="495"/>
      <c r="L3" s="495"/>
      <c r="M3" s="495"/>
      <c r="N3" s="495"/>
      <c r="O3" s="495"/>
      <c r="P3" s="495"/>
      <c r="Q3" s="496"/>
      <c r="R3" s="370"/>
      <c r="S3" s="370"/>
      <c r="T3" s="370"/>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81" t="s">
        <v>276</v>
      </c>
      <c r="B4" s="382"/>
      <c r="C4" s="383"/>
      <c r="D4" s="490" t="str">
        <f>'[3]Mapa Final'!D4</f>
        <v xml:space="preserve">Gestión de la Información Estadística
</v>
      </c>
      <c r="E4" s="491"/>
      <c r="F4" s="491"/>
      <c r="G4" s="491"/>
      <c r="H4" s="491"/>
      <c r="I4" s="491"/>
      <c r="J4" s="491"/>
      <c r="K4" s="491"/>
      <c r="L4" s="491"/>
      <c r="M4" s="491"/>
      <c r="N4" s="492"/>
      <c r="O4" s="387"/>
      <c r="P4" s="387"/>
      <c r="Q4" s="387"/>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81" t="s">
        <v>278</v>
      </c>
      <c r="B5" s="382"/>
      <c r="C5" s="383"/>
      <c r="D5" s="392" t="str">
        <f>'[3]Mapa Final'!D5</f>
        <v>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v>
      </c>
      <c r="E5" s="393"/>
      <c r="F5" s="393"/>
      <c r="G5" s="393"/>
      <c r="H5" s="393"/>
      <c r="I5" s="393"/>
      <c r="J5" s="393"/>
      <c r="K5" s="393"/>
      <c r="L5" s="393"/>
      <c r="M5" s="393"/>
      <c r="N5" s="394"/>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381" t="s">
        <v>280</v>
      </c>
      <c r="B6" s="382"/>
      <c r="C6" s="383"/>
      <c r="D6" s="392" t="str">
        <f>'[3]Mapa Final'!D6</f>
        <v>Nivel Central - Nivel Seccional</v>
      </c>
      <c r="E6" s="393"/>
      <c r="F6" s="393"/>
      <c r="G6" s="393"/>
      <c r="H6" s="393"/>
      <c r="I6" s="393"/>
      <c r="J6" s="393"/>
      <c r="K6" s="393"/>
      <c r="L6" s="393"/>
      <c r="M6" s="393"/>
      <c r="N6" s="394"/>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4" customFormat="1" ht="40.5" customHeight="1" thickTop="1" thickBot="1">
      <c r="A7" s="497" t="s">
        <v>584</v>
      </c>
      <c r="B7" s="498"/>
      <c r="C7" s="498"/>
      <c r="D7" s="498"/>
      <c r="E7" s="498"/>
      <c r="F7" s="499"/>
      <c r="G7" s="151"/>
      <c r="H7" s="500" t="s">
        <v>585</v>
      </c>
      <c r="I7" s="500"/>
      <c r="J7" s="500"/>
      <c r="K7" s="500" t="s">
        <v>586</v>
      </c>
      <c r="L7" s="500"/>
      <c r="M7" s="500"/>
      <c r="N7" s="501" t="s">
        <v>587</v>
      </c>
      <c r="O7" s="502" t="s">
        <v>588</v>
      </c>
      <c r="P7" s="504" t="s">
        <v>589</v>
      </c>
      <c r="Q7" s="505"/>
      <c r="R7" s="504" t="s">
        <v>590</v>
      </c>
      <c r="S7" s="505"/>
      <c r="T7" s="506" t="s">
        <v>611</v>
      </c>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row>
    <row r="8" spans="1:278" s="145" customFormat="1" ht="60.95" customHeight="1" thickTop="1" thickBot="1">
      <c r="A8" s="160" t="s">
        <v>30</v>
      </c>
      <c r="B8" s="160" t="s">
        <v>288</v>
      </c>
      <c r="C8" s="161" t="s">
        <v>228</v>
      </c>
      <c r="D8" s="152" t="s">
        <v>289</v>
      </c>
      <c r="E8" s="153" t="s">
        <v>232</v>
      </c>
      <c r="F8" s="153" t="s">
        <v>234</v>
      </c>
      <c r="G8" s="153" t="s">
        <v>236</v>
      </c>
      <c r="H8" s="154" t="s">
        <v>592</v>
      </c>
      <c r="I8" s="154" t="s">
        <v>548</v>
      </c>
      <c r="J8" s="154" t="s">
        <v>593</v>
      </c>
      <c r="K8" s="154" t="s">
        <v>592</v>
      </c>
      <c r="L8" s="154" t="s">
        <v>594</v>
      </c>
      <c r="M8" s="154" t="s">
        <v>593</v>
      </c>
      <c r="N8" s="501"/>
      <c r="O8" s="503"/>
      <c r="P8" s="155" t="s">
        <v>595</v>
      </c>
      <c r="Q8" s="155" t="s">
        <v>596</v>
      </c>
      <c r="R8" s="155" t="s">
        <v>597</v>
      </c>
      <c r="S8" s="155" t="s">
        <v>598</v>
      </c>
      <c r="T8" s="506"/>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8"/>
      <c r="CU8" s="158"/>
      <c r="CV8" s="158"/>
      <c r="CW8" s="158"/>
      <c r="CX8" s="158"/>
      <c r="CY8" s="158"/>
      <c r="CZ8" s="158"/>
      <c r="DA8" s="158"/>
      <c r="DB8" s="158"/>
      <c r="DC8" s="158"/>
      <c r="DD8" s="158"/>
      <c r="DE8" s="158"/>
      <c r="DF8" s="158"/>
      <c r="DG8" s="158"/>
      <c r="DH8" s="158"/>
      <c r="DI8" s="158"/>
      <c r="DJ8" s="158"/>
      <c r="DK8" s="158"/>
      <c r="DL8" s="158"/>
      <c r="DM8" s="158"/>
      <c r="DN8" s="158"/>
      <c r="DO8" s="158"/>
      <c r="DP8" s="158"/>
      <c r="DQ8" s="158"/>
      <c r="DR8" s="158"/>
      <c r="DS8" s="158"/>
      <c r="DT8" s="158"/>
      <c r="DU8" s="158"/>
      <c r="DV8" s="158"/>
      <c r="DW8" s="158"/>
      <c r="DX8" s="158"/>
      <c r="DY8" s="158"/>
      <c r="DZ8" s="158"/>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58"/>
      <c r="FF8" s="158"/>
      <c r="FG8" s="158"/>
      <c r="FH8" s="158"/>
      <c r="FI8" s="158"/>
      <c r="FJ8" s="158"/>
      <c r="FK8" s="158"/>
      <c r="FL8" s="158"/>
      <c r="FM8" s="158"/>
      <c r="FN8" s="158"/>
      <c r="FO8" s="158"/>
      <c r="FP8" s="158"/>
      <c r="FQ8" s="158"/>
      <c r="FR8" s="158"/>
      <c r="FS8" s="158"/>
      <c r="FT8" s="158"/>
    </row>
    <row r="9" spans="1:278" s="146" customFormat="1" ht="10.5" customHeight="1" thickTop="1" thickBot="1">
      <c r="A9" s="507"/>
      <c r="B9" s="508"/>
      <c r="C9" s="508"/>
      <c r="D9" s="508"/>
      <c r="E9" s="508"/>
      <c r="F9" s="508"/>
      <c r="G9" s="508"/>
      <c r="H9" s="508"/>
      <c r="I9" s="508"/>
      <c r="J9" s="508"/>
      <c r="K9" s="508"/>
      <c r="L9" s="508"/>
      <c r="M9" s="508"/>
      <c r="N9" s="508"/>
      <c r="T9" s="156"/>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row>
    <row r="10" spans="1:278" s="147" customFormat="1" ht="15" customHeight="1">
      <c r="A10" s="509">
        <f>'[3]Mapa Final'!A10</f>
        <v>1</v>
      </c>
      <c r="B10" s="518" t="str">
        <f>'[3]Mapa Final'!B10</f>
        <v xml:space="preserve">Incumplimineto del seguimiento y analisis de información estadistica.  </v>
      </c>
      <c r="C10" s="512" t="str">
        <f>'[3]Mapa Final'!C10</f>
        <v>Incumplimiento de las metas establecidas</v>
      </c>
      <c r="D10" s="512" t="s">
        <v>599</v>
      </c>
      <c r="E10" s="515" t="str">
        <f>'[3]Mapa Final'!E10</f>
        <v>Falta de planeación del tiempo para el reporte oportuno de la estadistica por los despachos judiciales</v>
      </c>
      <c r="F10" s="515" t="str">
        <f>'[3]Mapa Final'!F10</f>
        <v>Posibilidad de incumplimiento de las metas establecidas por falta de planeación del tiempo para el reporte oportuno de la estadistica por los despachos judiciales</v>
      </c>
      <c r="G10" s="515" t="str">
        <f>'[3]Mapa Final'!G10</f>
        <v>Ejecución y Administración de Procesos</v>
      </c>
      <c r="H10" s="539" t="str">
        <f>'[3]Mapa Final'!I10</f>
        <v>Media</v>
      </c>
      <c r="I10" s="520" t="str">
        <f>'[3]Mapa Final'!L10</f>
        <v>Moderado</v>
      </c>
      <c r="J10" s="523" t="str">
        <f>'[3]Mapa Final'!N10</f>
        <v>Moderado</v>
      </c>
      <c r="K10" s="526" t="str">
        <f>'[3]Mapa Final'!AA10</f>
        <v>Baja</v>
      </c>
      <c r="L10" s="526" t="str">
        <f>'[3]Mapa Final'!AE10</f>
        <v>Moderado</v>
      </c>
      <c r="M10" s="535" t="str">
        <f>'[3]Mapa Final'!AG10</f>
        <v>Moderado</v>
      </c>
      <c r="N10" s="526" t="str">
        <f>'[3]Mapa Final'!AH10</f>
        <v>Aceptar</v>
      </c>
      <c r="O10" s="532" t="s">
        <v>600</v>
      </c>
      <c r="P10" s="538"/>
      <c r="Q10" s="538" t="s">
        <v>601</v>
      </c>
      <c r="R10" s="529">
        <v>44743</v>
      </c>
      <c r="S10" s="529">
        <v>44834</v>
      </c>
      <c r="T10" s="532" t="s">
        <v>612</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7" customFormat="1" ht="13.5" customHeight="1">
      <c r="A11" s="510"/>
      <c r="B11" s="360"/>
      <c r="C11" s="513"/>
      <c r="D11" s="513"/>
      <c r="E11" s="516"/>
      <c r="F11" s="516"/>
      <c r="G11" s="516"/>
      <c r="H11" s="540"/>
      <c r="I11" s="521"/>
      <c r="J11" s="524"/>
      <c r="K11" s="527"/>
      <c r="L11" s="527"/>
      <c r="M11" s="536"/>
      <c r="N11" s="527"/>
      <c r="O11" s="530"/>
      <c r="P11" s="530"/>
      <c r="Q11" s="530"/>
      <c r="R11" s="530"/>
      <c r="S11" s="530"/>
      <c r="T11" s="533"/>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7" customFormat="1" ht="13.5" customHeight="1">
      <c r="A12" s="510"/>
      <c r="B12" s="360"/>
      <c r="C12" s="513"/>
      <c r="D12" s="513"/>
      <c r="E12" s="516"/>
      <c r="F12" s="516"/>
      <c r="G12" s="516"/>
      <c r="H12" s="540"/>
      <c r="I12" s="521"/>
      <c r="J12" s="524"/>
      <c r="K12" s="527"/>
      <c r="L12" s="527"/>
      <c r="M12" s="536"/>
      <c r="N12" s="527"/>
      <c r="O12" s="530"/>
      <c r="P12" s="530"/>
      <c r="Q12" s="530"/>
      <c r="R12" s="530"/>
      <c r="S12" s="530"/>
      <c r="T12" s="533"/>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7" customFormat="1" ht="13.5" customHeight="1">
      <c r="A13" s="510"/>
      <c r="B13" s="360"/>
      <c r="C13" s="513"/>
      <c r="D13" s="513"/>
      <c r="E13" s="516"/>
      <c r="F13" s="516"/>
      <c r="G13" s="516"/>
      <c r="H13" s="540"/>
      <c r="I13" s="521"/>
      <c r="J13" s="524"/>
      <c r="K13" s="527"/>
      <c r="L13" s="527"/>
      <c r="M13" s="536"/>
      <c r="N13" s="527"/>
      <c r="O13" s="530"/>
      <c r="P13" s="530"/>
      <c r="Q13" s="530"/>
      <c r="R13" s="530"/>
      <c r="S13" s="530"/>
      <c r="T13" s="533"/>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7" customFormat="1" ht="238.5" customHeight="1" thickBot="1">
      <c r="A14" s="511"/>
      <c r="B14" s="519"/>
      <c r="C14" s="514"/>
      <c r="D14" s="514"/>
      <c r="E14" s="517"/>
      <c r="F14" s="517"/>
      <c r="G14" s="517"/>
      <c r="H14" s="541"/>
      <c r="I14" s="522"/>
      <c r="J14" s="525"/>
      <c r="K14" s="528"/>
      <c r="L14" s="528"/>
      <c r="M14" s="537"/>
      <c r="N14" s="528"/>
      <c r="O14" s="531"/>
      <c r="P14" s="531"/>
      <c r="Q14" s="531"/>
      <c r="R14" s="531"/>
      <c r="S14" s="531"/>
      <c r="T14" s="534"/>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ht="15" customHeight="1">
      <c r="A15" s="509">
        <f>'[3]Mapa Final'!A16</f>
        <v>2</v>
      </c>
      <c r="B15" s="518" t="str">
        <f>'[3]Mapa Final'!B16</f>
        <v>Corrupción</v>
      </c>
      <c r="C15" s="512" t="str">
        <f>'[3]Mapa Final'!C16</f>
        <v>Reputacional(Corrupción)</v>
      </c>
      <c r="D15" s="512" t="str">
        <f>'[3]Mapa Final'!D16</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15" s="515" t="str">
        <f>'[3]Mapa Final'!E16</f>
        <v>Carencia de transparencia, imparcialidad, moralidad y ética Judicial</v>
      </c>
      <c r="F15" s="515" t="str">
        <f>'[3]Mapa Final'!F16</f>
        <v xml:space="preserve">Posibilidad de afectación reputacional de la Entidad por actos indebidos de  los servidores judiciales debido a la carencia de transparencia, imparcialidad, moralidad y ética Judicial </v>
      </c>
      <c r="G15" s="515" t="str">
        <f>'[3]Mapa Final'!G16</f>
        <v>Fraude Interno</v>
      </c>
      <c r="H15" s="539" t="str">
        <f>'[3]Mapa Final'!I16</f>
        <v>Media</v>
      </c>
      <c r="I15" s="520" t="str">
        <f>'[3]Mapa Final'!L16</f>
        <v>Moderado</v>
      </c>
      <c r="J15" s="523" t="str">
        <f>'[3]Mapa Final'!N16</f>
        <v>Moderado</v>
      </c>
      <c r="K15" s="526" t="str">
        <f>'[3]Mapa Final'!AA16</f>
        <v>Baja</v>
      </c>
      <c r="L15" s="526" t="str">
        <f>'[3]Mapa Final'!AE16</f>
        <v>Moderado</v>
      </c>
      <c r="M15" s="535" t="str">
        <f>'[3]Mapa Final'!AG16</f>
        <v>Moderado</v>
      </c>
      <c r="N15" s="526" t="str">
        <f>'[3]Mapa Final'!AH16</f>
        <v>Aceptar</v>
      </c>
      <c r="O15" s="532" t="s">
        <v>603</v>
      </c>
      <c r="P15" s="542"/>
      <c r="Q15" s="538" t="s">
        <v>601</v>
      </c>
      <c r="R15" s="529">
        <v>44743</v>
      </c>
      <c r="S15" s="529">
        <v>44834</v>
      </c>
      <c r="T15" s="532" t="s">
        <v>604</v>
      </c>
    </row>
    <row r="16" spans="1:278">
      <c r="A16" s="510"/>
      <c r="B16" s="360"/>
      <c r="C16" s="513"/>
      <c r="D16" s="513"/>
      <c r="E16" s="516"/>
      <c r="F16" s="516"/>
      <c r="G16" s="516"/>
      <c r="H16" s="540"/>
      <c r="I16" s="521"/>
      <c r="J16" s="524"/>
      <c r="K16" s="527"/>
      <c r="L16" s="527"/>
      <c r="M16" s="536"/>
      <c r="N16" s="527"/>
      <c r="O16" s="533"/>
      <c r="P16" s="543"/>
      <c r="Q16" s="530"/>
      <c r="R16" s="530"/>
      <c r="S16" s="530"/>
      <c r="T16" s="533"/>
    </row>
    <row r="17" spans="1:20">
      <c r="A17" s="510"/>
      <c r="B17" s="360"/>
      <c r="C17" s="513"/>
      <c r="D17" s="513"/>
      <c r="E17" s="516"/>
      <c r="F17" s="516"/>
      <c r="G17" s="516"/>
      <c r="H17" s="540"/>
      <c r="I17" s="521"/>
      <c r="J17" s="524"/>
      <c r="K17" s="527"/>
      <c r="L17" s="527"/>
      <c r="M17" s="536"/>
      <c r="N17" s="527"/>
      <c r="O17" s="533"/>
      <c r="P17" s="543"/>
      <c r="Q17" s="530"/>
      <c r="R17" s="530"/>
      <c r="S17" s="530"/>
      <c r="T17" s="533"/>
    </row>
    <row r="18" spans="1:20">
      <c r="A18" s="510"/>
      <c r="B18" s="360"/>
      <c r="C18" s="513"/>
      <c r="D18" s="513"/>
      <c r="E18" s="516"/>
      <c r="F18" s="516"/>
      <c r="G18" s="516"/>
      <c r="H18" s="540"/>
      <c r="I18" s="521"/>
      <c r="J18" s="524"/>
      <c r="K18" s="527"/>
      <c r="L18" s="527"/>
      <c r="M18" s="536"/>
      <c r="N18" s="527"/>
      <c r="O18" s="533"/>
      <c r="P18" s="543"/>
      <c r="Q18" s="530"/>
      <c r="R18" s="530"/>
      <c r="S18" s="530"/>
      <c r="T18" s="533"/>
    </row>
    <row r="19" spans="1:20" ht="277.5" customHeight="1" thickBot="1">
      <c r="A19" s="511"/>
      <c r="B19" s="519"/>
      <c r="C19" s="514"/>
      <c r="D19" s="514"/>
      <c r="E19" s="517"/>
      <c r="F19" s="517"/>
      <c r="G19" s="517"/>
      <c r="H19" s="541"/>
      <c r="I19" s="522"/>
      <c r="J19" s="525"/>
      <c r="K19" s="528"/>
      <c r="L19" s="528"/>
      <c r="M19" s="537"/>
      <c r="N19" s="528"/>
      <c r="O19" s="534"/>
      <c r="P19" s="544"/>
      <c r="Q19" s="531"/>
      <c r="R19" s="531"/>
      <c r="S19" s="531"/>
      <c r="T19" s="534"/>
    </row>
    <row r="20" spans="1:20" ht="15" customHeight="1">
      <c r="A20" s="509">
        <f>'[3]Mapa Final'!A20</f>
        <v>3</v>
      </c>
      <c r="B20" s="518" t="str">
        <f>'[3]Mapa Final'!B20</f>
        <v xml:space="preserve">Interrupción o demora en el proceso de 
Gestión de la Información Estadística
</v>
      </c>
      <c r="C20" s="512" t="str">
        <f>'[3]Mapa Final'!C20</f>
        <v>Incumplimiento de las metas establecidas</v>
      </c>
      <c r="D20" s="512" t="str">
        <f>'[3]Mapa Final'!D20</f>
        <v xml:space="preserve">1. Paros/movilizaciones que afectan el proceso
2. Disturbios o hechos violentos
3.Decreto de estado de emergencia económica y social
4.Emergencias Ambientales
6. Fallas técnologicas </v>
      </c>
      <c r="E20" s="515" t="str">
        <f>'[3]Mapa Final'!E20</f>
        <v>Sucesos de fuerza mayor que imposibilitan el cumplimiento de las actividades asociadas al proceso</v>
      </c>
      <c r="F20" s="515" t="str">
        <f>'[3]Mapa Final'!F20</f>
        <v xml:space="preserve">Posibilidad de incumplimiento de las metas establecidas por sucesos de fuerza mayor que imposibilitan el cumplimiento de las actividades asociadas al proceso Gestión de la Información Estadística
</v>
      </c>
      <c r="G20" s="515" t="str">
        <f>'[3]Mapa Final'!G20</f>
        <v>Usuarios, productos y prácticas organizacionales</v>
      </c>
      <c r="H20" s="539" t="str">
        <f>'[3]Mapa Final'!I20</f>
        <v>Media</v>
      </c>
      <c r="I20" s="520" t="str">
        <f>'[3]Mapa Final'!L20</f>
        <v>Moderado</v>
      </c>
      <c r="J20" s="523" t="str">
        <f>'[3]Mapa Final'!N20</f>
        <v>Moderado</v>
      </c>
      <c r="K20" s="526" t="str">
        <f>'[3]Mapa Final'!AA20</f>
        <v>Baja</v>
      </c>
      <c r="L20" s="526" t="str">
        <f>'[3]Mapa Final'!AE20</f>
        <v>Moderado</v>
      </c>
      <c r="M20" s="535" t="str">
        <f>'[3]Mapa Final'!AG20</f>
        <v>Moderado</v>
      </c>
      <c r="N20" s="526" t="str">
        <f>'[3]Mapa Final'!AH20</f>
        <v>Aceptar</v>
      </c>
      <c r="O20" s="532" t="s">
        <v>605</v>
      </c>
      <c r="P20" s="542"/>
      <c r="Q20" s="538" t="s">
        <v>601</v>
      </c>
      <c r="R20" s="529">
        <v>44743</v>
      </c>
      <c r="S20" s="529">
        <v>44834</v>
      </c>
      <c r="T20" s="532" t="s">
        <v>613</v>
      </c>
    </row>
    <row r="21" spans="1:20">
      <c r="A21" s="510"/>
      <c r="B21" s="360"/>
      <c r="C21" s="513"/>
      <c r="D21" s="513"/>
      <c r="E21" s="516"/>
      <c r="F21" s="516"/>
      <c r="G21" s="516"/>
      <c r="H21" s="540"/>
      <c r="I21" s="521"/>
      <c r="J21" s="524"/>
      <c r="K21" s="527"/>
      <c r="L21" s="527"/>
      <c r="M21" s="536"/>
      <c r="N21" s="527"/>
      <c r="O21" s="530"/>
      <c r="P21" s="543"/>
      <c r="Q21" s="530"/>
      <c r="R21" s="530"/>
      <c r="S21" s="530"/>
      <c r="T21" s="533"/>
    </row>
    <row r="22" spans="1:20">
      <c r="A22" s="510"/>
      <c r="B22" s="360"/>
      <c r="C22" s="513"/>
      <c r="D22" s="513"/>
      <c r="E22" s="516"/>
      <c r="F22" s="516"/>
      <c r="G22" s="516"/>
      <c r="H22" s="540"/>
      <c r="I22" s="521"/>
      <c r="J22" s="524"/>
      <c r="K22" s="527"/>
      <c r="L22" s="527"/>
      <c r="M22" s="536"/>
      <c r="N22" s="527"/>
      <c r="O22" s="530"/>
      <c r="P22" s="543"/>
      <c r="Q22" s="530"/>
      <c r="R22" s="530"/>
      <c r="S22" s="530"/>
      <c r="T22" s="533"/>
    </row>
    <row r="23" spans="1:20">
      <c r="A23" s="510"/>
      <c r="B23" s="360"/>
      <c r="C23" s="513"/>
      <c r="D23" s="513"/>
      <c r="E23" s="516"/>
      <c r="F23" s="516"/>
      <c r="G23" s="516"/>
      <c r="H23" s="540"/>
      <c r="I23" s="521"/>
      <c r="J23" s="524"/>
      <c r="K23" s="527"/>
      <c r="L23" s="527"/>
      <c r="M23" s="536"/>
      <c r="N23" s="527"/>
      <c r="O23" s="530"/>
      <c r="P23" s="543"/>
      <c r="Q23" s="530"/>
      <c r="R23" s="530"/>
      <c r="S23" s="530"/>
      <c r="T23" s="533"/>
    </row>
    <row r="24" spans="1:20" ht="102.75" customHeight="1" thickBot="1">
      <c r="A24" s="511"/>
      <c r="B24" s="519"/>
      <c r="C24" s="514"/>
      <c r="D24" s="514"/>
      <c r="E24" s="517"/>
      <c r="F24" s="517"/>
      <c r="G24" s="517"/>
      <c r="H24" s="541"/>
      <c r="I24" s="522"/>
      <c r="J24" s="525"/>
      <c r="K24" s="528"/>
      <c r="L24" s="528"/>
      <c r="M24" s="537"/>
      <c r="N24" s="528"/>
      <c r="O24" s="531"/>
      <c r="P24" s="544"/>
      <c r="Q24" s="531"/>
      <c r="R24" s="531"/>
      <c r="S24" s="531"/>
      <c r="T24" s="534"/>
    </row>
  </sheetData>
  <mergeCells count="79">
    <mergeCell ref="P20:P24"/>
    <mergeCell ref="Q20:Q24"/>
    <mergeCell ref="R20:R24"/>
    <mergeCell ref="S20:S24"/>
    <mergeCell ref="T20:T24"/>
    <mergeCell ref="J20:J24"/>
    <mergeCell ref="K20:K24"/>
    <mergeCell ref="L20:L24"/>
    <mergeCell ref="M20:M24"/>
    <mergeCell ref="N20:N24"/>
    <mergeCell ref="O20:O2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Q10:Q14"/>
    <mergeCell ref="K10:K14"/>
    <mergeCell ref="O7:O8"/>
    <mergeCell ref="P7:Q7"/>
    <mergeCell ref="R7:S7"/>
    <mergeCell ref="T7:T8"/>
    <mergeCell ref="A9:N9"/>
    <mergeCell ref="A10:A14"/>
    <mergeCell ref="B10:B14"/>
    <mergeCell ref="C10:C14"/>
    <mergeCell ref="D10:D14"/>
    <mergeCell ref="E10:E14"/>
    <mergeCell ref="F10:F14"/>
    <mergeCell ref="G10:G14"/>
    <mergeCell ref="H10:H14"/>
    <mergeCell ref="I10:I14"/>
    <mergeCell ref="J10:J14"/>
    <mergeCell ref="A5:C5"/>
    <mergeCell ref="D5:N5"/>
    <mergeCell ref="A6:C6"/>
    <mergeCell ref="D6:N6"/>
    <mergeCell ref="A7:F7"/>
    <mergeCell ref="H7:J7"/>
    <mergeCell ref="K7:M7"/>
    <mergeCell ref="N7:N8"/>
    <mergeCell ref="A1:C2"/>
    <mergeCell ref="D1:Q3"/>
    <mergeCell ref="R1:T3"/>
    <mergeCell ref="A4:C4"/>
    <mergeCell ref="D4:N4"/>
    <mergeCell ref="O4:Q4"/>
  </mergeCells>
  <conditionalFormatting sqref="D8:G8 H7 H25:J1048576 A7:B7">
    <cfRule type="containsText" dxfId="1184" priority="227" operator="containsText" text="3- Moderado">
      <formula>NOT(ISERROR(SEARCH("3- Moderado",A7)))</formula>
    </cfRule>
    <cfRule type="containsText" dxfId="1183" priority="228" operator="containsText" text="6- Moderado">
      <formula>NOT(ISERROR(SEARCH("6- Moderado",A7)))</formula>
    </cfRule>
    <cfRule type="containsText" dxfId="1182" priority="229" operator="containsText" text="4- Moderado">
      <formula>NOT(ISERROR(SEARCH("4- Moderado",A7)))</formula>
    </cfRule>
    <cfRule type="containsText" dxfId="1181" priority="230" operator="containsText" text="3- Bajo">
      <formula>NOT(ISERROR(SEARCH("3- Bajo",A7)))</formula>
    </cfRule>
    <cfRule type="containsText" dxfId="1180" priority="231" operator="containsText" text="4- Bajo">
      <formula>NOT(ISERROR(SEARCH("4- Bajo",A7)))</formula>
    </cfRule>
    <cfRule type="containsText" dxfId="1179" priority="232" operator="containsText" text="1- Bajo">
      <formula>NOT(ISERROR(SEARCH("1- Bajo",A7)))</formula>
    </cfRule>
  </conditionalFormatting>
  <conditionalFormatting sqref="H8:J8">
    <cfRule type="containsText" dxfId="1178" priority="220" operator="containsText" text="3- Moderado">
      <formula>NOT(ISERROR(SEARCH("3- Moderado",H8)))</formula>
    </cfRule>
    <cfRule type="containsText" dxfId="1177" priority="221" operator="containsText" text="6- Moderado">
      <formula>NOT(ISERROR(SEARCH("6- Moderado",H8)))</formula>
    </cfRule>
    <cfRule type="containsText" dxfId="1176" priority="222" operator="containsText" text="4- Moderado">
      <formula>NOT(ISERROR(SEARCH("4- Moderado",H8)))</formula>
    </cfRule>
    <cfRule type="containsText" dxfId="1175" priority="223" operator="containsText" text="3- Bajo">
      <formula>NOT(ISERROR(SEARCH("3- Bajo",H8)))</formula>
    </cfRule>
    <cfRule type="containsText" dxfId="1174" priority="224" operator="containsText" text="4- Bajo">
      <formula>NOT(ISERROR(SEARCH("4- Bajo",H8)))</formula>
    </cfRule>
    <cfRule type="containsText" dxfId="1173" priority="226" operator="containsText" text="1- Bajo">
      <formula>NOT(ISERROR(SEARCH("1- Bajo",H8)))</formula>
    </cfRule>
  </conditionalFormatting>
  <conditionalFormatting sqref="J8 J25:J1048576">
    <cfRule type="containsText" dxfId="1172" priority="209" operator="containsText" text="25- Extremo">
      <formula>NOT(ISERROR(SEARCH("25- Extremo",J8)))</formula>
    </cfRule>
    <cfRule type="containsText" dxfId="1171" priority="210" operator="containsText" text="20- Extremo">
      <formula>NOT(ISERROR(SEARCH("20- Extremo",J8)))</formula>
    </cfRule>
    <cfRule type="containsText" dxfId="1170" priority="211" operator="containsText" text="15- Extremo">
      <formula>NOT(ISERROR(SEARCH("15- Extremo",J8)))</formula>
    </cfRule>
    <cfRule type="containsText" dxfId="1169" priority="212" operator="containsText" text="10- Extremo">
      <formula>NOT(ISERROR(SEARCH("10- Extremo",J8)))</formula>
    </cfRule>
    <cfRule type="containsText" dxfId="1168" priority="213" operator="containsText" text="5- Extremo">
      <formula>NOT(ISERROR(SEARCH("5- Extremo",J8)))</formula>
    </cfRule>
    <cfRule type="containsText" dxfId="1167" priority="214" operator="containsText" text="12- Alto">
      <formula>NOT(ISERROR(SEARCH("12- Alto",J8)))</formula>
    </cfRule>
    <cfRule type="containsText" dxfId="1166" priority="215" operator="containsText" text="10- Alto">
      <formula>NOT(ISERROR(SEARCH("10- Alto",J8)))</formula>
    </cfRule>
    <cfRule type="containsText" dxfId="1165" priority="216" operator="containsText" text="9- Alto">
      <formula>NOT(ISERROR(SEARCH("9- Alto",J8)))</formula>
    </cfRule>
    <cfRule type="containsText" dxfId="1164" priority="217" operator="containsText" text="8- Alto">
      <formula>NOT(ISERROR(SEARCH("8- Alto",J8)))</formula>
    </cfRule>
    <cfRule type="containsText" dxfId="1163" priority="218" operator="containsText" text="5- Alto">
      <formula>NOT(ISERROR(SEARCH("5- Alto",J8)))</formula>
    </cfRule>
    <cfRule type="containsText" dxfId="1162" priority="219" operator="containsText" text="4- Alto">
      <formula>NOT(ISERROR(SEARCH("4- Alto",J8)))</formula>
    </cfRule>
    <cfRule type="containsText" dxfId="1161" priority="225" operator="containsText" text="2- Bajo">
      <formula>NOT(ISERROR(SEARCH("2- Bajo",J8)))</formula>
    </cfRule>
  </conditionalFormatting>
  <conditionalFormatting sqref="K10:L10">
    <cfRule type="containsText" dxfId="1160" priority="203" operator="containsText" text="3- Moderado">
      <formula>NOT(ISERROR(SEARCH("3- Moderado",K10)))</formula>
    </cfRule>
    <cfRule type="containsText" dxfId="1159" priority="204" operator="containsText" text="6- Moderado">
      <formula>NOT(ISERROR(SEARCH("6- Moderado",K10)))</formula>
    </cfRule>
    <cfRule type="containsText" dxfId="1158" priority="205" operator="containsText" text="4- Moderado">
      <formula>NOT(ISERROR(SEARCH("4- Moderado",K10)))</formula>
    </cfRule>
    <cfRule type="containsText" dxfId="1157" priority="206" operator="containsText" text="3- Bajo">
      <formula>NOT(ISERROR(SEARCH("3- Bajo",K10)))</formula>
    </cfRule>
    <cfRule type="containsText" dxfId="1156" priority="207" operator="containsText" text="4- Bajo">
      <formula>NOT(ISERROR(SEARCH("4- Bajo",K10)))</formula>
    </cfRule>
    <cfRule type="containsText" dxfId="1155" priority="208" operator="containsText" text="1- Bajo">
      <formula>NOT(ISERROR(SEARCH("1- Bajo",K10)))</formula>
    </cfRule>
  </conditionalFormatting>
  <conditionalFormatting sqref="H10:I10">
    <cfRule type="containsText" dxfId="1154" priority="197" operator="containsText" text="3- Moderado">
      <formula>NOT(ISERROR(SEARCH("3- Moderado",H10)))</formula>
    </cfRule>
    <cfRule type="containsText" dxfId="1153" priority="198" operator="containsText" text="6- Moderado">
      <formula>NOT(ISERROR(SEARCH("6- Moderado",H10)))</formula>
    </cfRule>
    <cfRule type="containsText" dxfId="1152" priority="199" operator="containsText" text="4- Moderado">
      <formula>NOT(ISERROR(SEARCH("4- Moderado",H10)))</formula>
    </cfRule>
    <cfRule type="containsText" dxfId="1151" priority="200" operator="containsText" text="3- Bajo">
      <formula>NOT(ISERROR(SEARCH("3- Bajo",H10)))</formula>
    </cfRule>
    <cfRule type="containsText" dxfId="1150" priority="201" operator="containsText" text="4- Bajo">
      <formula>NOT(ISERROR(SEARCH("4- Bajo",H10)))</formula>
    </cfRule>
    <cfRule type="containsText" dxfId="1149" priority="202" operator="containsText" text="1- Bajo">
      <formula>NOT(ISERROR(SEARCH("1- Bajo",H10)))</formula>
    </cfRule>
  </conditionalFormatting>
  <conditionalFormatting sqref="A10:E10 B15 B20">
    <cfRule type="containsText" dxfId="1148" priority="191" operator="containsText" text="3- Moderado">
      <formula>NOT(ISERROR(SEARCH("3- Moderado",A10)))</formula>
    </cfRule>
    <cfRule type="containsText" dxfId="1147" priority="192" operator="containsText" text="6- Moderado">
      <formula>NOT(ISERROR(SEARCH("6- Moderado",A10)))</formula>
    </cfRule>
    <cfRule type="containsText" dxfId="1146" priority="193" operator="containsText" text="4- Moderado">
      <formula>NOT(ISERROR(SEARCH("4- Moderado",A10)))</formula>
    </cfRule>
    <cfRule type="containsText" dxfId="1145" priority="194" operator="containsText" text="3- Bajo">
      <formula>NOT(ISERROR(SEARCH("3- Bajo",A10)))</formula>
    </cfRule>
    <cfRule type="containsText" dxfId="1144" priority="195" operator="containsText" text="4- Bajo">
      <formula>NOT(ISERROR(SEARCH("4- Bajo",A10)))</formula>
    </cfRule>
    <cfRule type="containsText" dxfId="1143" priority="196" operator="containsText" text="1- Bajo">
      <formula>NOT(ISERROR(SEARCH("1- Bajo",A10)))</formula>
    </cfRule>
  </conditionalFormatting>
  <conditionalFormatting sqref="F10:G10">
    <cfRule type="containsText" dxfId="1142" priority="185" operator="containsText" text="3- Moderado">
      <formula>NOT(ISERROR(SEARCH("3- Moderado",F10)))</formula>
    </cfRule>
    <cfRule type="containsText" dxfId="1141" priority="186" operator="containsText" text="6- Moderado">
      <formula>NOT(ISERROR(SEARCH("6- Moderado",F10)))</formula>
    </cfRule>
    <cfRule type="containsText" dxfId="1140" priority="187" operator="containsText" text="4- Moderado">
      <formula>NOT(ISERROR(SEARCH("4- Moderado",F10)))</formula>
    </cfRule>
    <cfRule type="containsText" dxfId="1139" priority="188" operator="containsText" text="3- Bajo">
      <formula>NOT(ISERROR(SEARCH("3- Bajo",F10)))</formula>
    </cfRule>
    <cfRule type="containsText" dxfId="1138" priority="189" operator="containsText" text="4- Bajo">
      <formula>NOT(ISERROR(SEARCH("4- Bajo",F10)))</formula>
    </cfRule>
    <cfRule type="containsText" dxfId="1137" priority="190" operator="containsText" text="1- Bajo">
      <formula>NOT(ISERROR(SEARCH("1- Bajo",F10)))</formula>
    </cfRule>
  </conditionalFormatting>
  <conditionalFormatting sqref="K8">
    <cfRule type="containsText" dxfId="1136" priority="179" operator="containsText" text="3- Moderado">
      <formula>NOT(ISERROR(SEARCH("3- Moderado",K8)))</formula>
    </cfRule>
    <cfRule type="containsText" dxfId="1135" priority="180" operator="containsText" text="6- Moderado">
      <formula>NOT(ISERROR(SEARCH("6- Moderado",K8)))</formula>
    </cfRule>
    <cfRule type="containsText" dxfId="1134" priority="181" operator="containsText" text="4- Moderado">
      <formula>NOT(ISERROR(SEARCH("4- Moderado",K8)))</formula>
    </cfRule>
    <cfRule type="containsText" dxfId="1133" priority="182" operator="containsText" text="3- Bajo">
      <formula>NOT(ISERROR(SEARCH("3- Bajo",K8)))</formula>
    </cfRule>
    <cfRule type="containsText" dxfId="1132" priority="183" operator="containsText" text="4- Bajo">
      <formula>NOT(ISERROR(SEARCH("4- Bajo",K8)))</formula>
    </cfRule>
    <cfRule type="containsText" dxfId="1131" priority="184" operator="containsText" text="1- Bajo">
      <formula>NOT(ISERROR(SEARCH("1- Bajo",K8)))</formula>
    </cfRule>
  </conditionalFormatting>
  <conditionalFormatting sqref="L8">
    <cfRule type="containsText" dxfId="1130" priority="173" operator="containsText" text="3- Moderado">
      <formula>NOT(ISERROR(SEARCH("3- Moderado",L8)))</formula>
    </cfRule>
    <cfRule type="containsText" dxfId="1129" priority="174" operator="containsText" text="6- Moderado">
      <formula>NOT(ISERROR(SEARCH("6- Moderado",L8)))</formula>
    </cfRule>
    <cfRule type="containsText" dxfId="1128" priority="175" operator="containsText" text="4- Moderado">
      <formula>NOT(ISERROR(SEARCH("4- Moderado",L8)))</formula>
    </cfRule>
    <cfRule type="containsText" dxfId="1127" priority="176" operator="containsText" text="3- Bajo">
      <formula>NOT(ISERROR(SEARCH("3- Bajo",L8)))</formula>
    </cfRule>
    <cfRule type="containsText" dxfId="1126" priority="177" operator="containsText" text="4- Bajo">
      <formula>NOT(ISERROR(SEARCH("4- Bajo",L8)))</formula>
    </cfRule>
    <cfRule type="containsText" dxfId="1125" priority="178" operator="containsText" text="1- Bajo">
      <formula>NOT(ISERROR(SEARCH("1- Bajo",L8)))</formula>
    </cfRule>
  </conditionalFormatting>
  <conditionalFormatting sqref="M8">
    <cfRule type="containsText" dxfId="1124" priority="167" operator="containsText" text="3- Moderado">
      <formula>NOT(ISERROR(SEARCH("3- Moderado",M8)))</formula>
    </cfRule>
    <cfRule type="containsText" dxfId="1123" priority="168" operator="containsText" text="6- Moderado">
      <formula>NOT(ISERROR(SEARCH("6- Moderado",M8)))</formula>
    </cfRule>
    <cfRule type="containsText" dxfId="1122" priority="169" operator="containsText" text="4- Moderado">
      <formula>NOT(ISERROR(SEARCH("4- Moderado",M8)))</formula>
    </cfRule>
    <cfRule type="containsText" dxfId="1121" priority="170" operator="containsText" text="3- Bajo">
      <formula>NOT(ISERROR(SEARCH("3- Bajo",M8)))</formula>
    </cfRule>
    <cfRule type="containsText" dxfId="1120" priority="171" operator="containsText" text="4- Bajo">
      <formula>NOT(ISERROR(SEARCH("4- Bajo",M8)))</formula>
    </cfRule>
    <cfRule type="containsText" dxfId="1119" priority="172" operator="containsText" text="1- Bajo">
      <formula>NOT(ISERROR(SEARCH("1- Bajo",M8)))</formula>
    </cfRule>
  </conditionalFormatting>
  <conditionalFormatting sqref="N10">
    <cfRule type="containsText" dxfId="1118" priority="161" operator="containsText" text="3- Moderado">
      <formula>NOT(ISERROR(SEARCH("3- Moderado",N10)))</formula>
    </cfRule>
    <cfRule type="containsText" dxfId="1117" priority="162" operator="containsText" text="6- Moderado">
      <formula>NOT(ISERROR(SEARCH("6- Moderado",N10)))</formula>
    </cfRule>
    <cfRule type="containsText" dxfId="1116" priority="163" operator="containsText" text="4- Moderado">
      <formula>NOT(ISERROR(SEARCH("4- Moderado",N10)))</formula>
    </cfRule>
    <cfRule type="containsText" dxfId="1115" priority="164" operator="containsText" text="3- Bajo">
      <formula>NOT(ISERROR(SEARCH("3- Bajo",N10)))</formula>
    </cfRule>
    <cfRule type="containsText" dxfId="1114" priority="165" operator="containsText" text="4- Bajo">
      <formula>NOT(ISERROR(SEARCH("4- Bajo",N10)))</formula>
    </cfRule>
    <cfRule type="containsText" dxfId="1113" priority="166" operator="containsText" text="1- Bajo">
      <formula>NOT(ISERROR(SEARCH("1- Bajo",N10)))</formula>
    </cfRule>
  </conditionalFormatting>
  <conditionalFormatting sqref="H10:H14">
    <cfRule type="containsText" dxfId="1112" priority="148" operator="containsText" text="Muy Alta">
      <formula>NOT(ISERROR(SEARCH("Muy Alta",H10)))</formula>
    </cfRule>
    <cfRule type="containsText" dxfId="1111" priority="149" operator="containsText" text="Alta">
      <formula>NOT(ISERROR(SEARCH("Alta",H10)))</formula>
    </cfRule>
    <cfRule type="containsText" dxfId="1110" priority="150" operator="containsText" text="Muy Alta">
      <formula>NOT(ISERROR(SEARCH("Muy Alta",H10)))</formula>
    </cfRule>
    <cfRule type="containsText" dxfId="1109" priority="155" operator="containsText" text="Muy Baja">
      <formula>NOT(ISERROR(SEARCH("Muy Baja",H10)))</formula>
    </cfRule>
    <cfRule type="containsText" dxfId="1108" priority="156" operator="containsText" text="Baja">
      <formula>NOT(ISERROR(SEARCH("Baja",H10)))</formula>
    </cfRule>
    <cfRule type="containsText" dxfId="1107" priority="157" operator="containsText" text="Media">
      <formula>NOT(ISERROR(SEARCH("Media",H10)))</formula>
    </cfRule>
    <cfRule type="containsText" dxfId="1106" priority="158" operator="containsText" text="Alta">
      <formula>NOT(ISERROR(SEARCH("Alta",H10)))</formula>
    </cfRule>
    <cfRule type="containsText" dxfId="1105" priority="160" operator="containsText" text="Muy Alta">
      <formula>NOT(ISERROR(SEARCH("Muy Alta",H10)))</formula>
    </cfRule>
  </conditionalFormatting>
  <conditionalFormatting sqref="I10:I14">
    <cfRule type="containsText" dxfId="1104" priority="151" operator="containsText" text="Catastrófico">
      <formula>NOT(ISERROR(SEARCH("Catastrófico",I10)))</formula>
    </cfRule>
    <cfRule type="containsText" dxfId="1103" priority="152" operator="containsText" text="Mayor">
      <formula>NOT(ISERROR(SEARCH("Mayor",I10)))</formula>
    </cfRule>
    <cfRule type="containsText" dxfId="1102" priority="153" operator="containsText" text="Menor">
      <formula>NOT(ISERROR(SEARCH("Menor",I10)))</formula>
    </cfRule>
    <cfRule type="containsText" dxfId="1101" priority="154" operator="containsText" text="Leve">
      <formula>NOT(ISERROR(SEARCH("Leve",I10)))</formula>
    </cfRule>
    <cfRule type="containsText" dxfId="1100" priority="159" operator="containsText" text="Moderado">
      <formula>NOT(ISERROR(SEARCH("Moderado",I10)))</formula>
    </cfRule>
  </conditionalFormatting>
  <conditionalFormatting sqref="K10:K14">
    <cfRule type="containsText" dxfId="1099" priority="147" operator="containsText" text="Media">
      <formula>NOT(ISERROR(SEARCH("Media",K10)))</formula>
    </cfRule>
  </conditionalFormatting>
  <conditionalFormatting sqref="L10:L14">
    <cfRule type="containsText" dxfId="1098" priority="146" operator="containsText" text="Moderado">
      <formula>NOT(ISERROR(SEARCH("Moderado",L10)))</formula>
    </cfRule>
  </conditionalFormatting>
  <conditionalFormatting sqref="J10:J14">
    <cfRule type="containsText" dxfId="1097" priority="145" operator="containsText" text="Moderado">
      <formula>NOT(ISERROR(SEARCH("Moderado",J10)))</formula>
    </cfRule>
  </conditionalFormatting>
  <conditionalFormatting sqref="J10:J14">
    <cfRule type="containsText" dxfId="1096" priority="143" operator="containsText" text="Bajo">
      <formula>NOT(ISERROR(SEARCH("Bajo",J10)))</formula>
    </cfRule>
    <cfRule type="containsText" dxfId="1095" priority="144" operator="containsText" text="Extremo">
      <formula>NOT(ISERROR(SEARCH("Extremo",J10)))</formula>
    </cfRule>
  </conditionalFormatting>
  <conditionalFormatting sqref="K10:K14">
    <cfRule type="containsText" dxfId="1094" priority="141" operator="containsText" text="Baja">
      <formula>NOT(ISERROR(SEARCH("Baja",K10)))</formula>
    </cfRule>
    <cfRule type="containsText" dxfId="1093" priority="142" operator="containsText" text="Muy Baja">
      <formula>NOT(ISERROR(SEARCH("Muy Baja",K10)))</formula>
    </cfRule>
  </conditionalFormatting>
  <conditionalFormatting sqref="K10:K14">
    <cfRule type="containsText" dxfId="1092" priority="139" operator="containsText" text="Muy Alta">
      <formula>NOT(ISERROR(SEARCH("Muy Alta",K10)))</formula>
    </cfRule>
    <cfRule type="containsText" dxfId="1091" priority="140" operator="containsText" text="Alta">
      <formula>NOT(ISERROR(SEARCH("Alta",K10)))</formula>
    </cfRule>
  </conditionalFormatting>
  <conditionalFormatting sqref="L10:L14">
    <cfRule type="containsText" dxfId="1090" priority="135" operator="containsText" text="Catastrófico">
      <formula>NOT(ISERROR(SEARCH("Catastrófico",L10)))</formula>
    </cfRule>
    <cfRule type="containsText" dxfId="1089" priority="136" operator="containsText" text="Mayor">
      <formula>NOT(ISERROR(SEARCH("Mayor",L10)))</formula>
    </cfRule>
    <cfRule type="containsText" dxfId="1088" priority="137" operator="containsText" text="Menor">
      <formula>NOT(ISERROR(SEARCH("Menor",L10)))</formula>
    </cfRule>
    <cfRule type="containsText" dxfId="1087" priority="138" operator="containsText" text="Leve">
      <formula>NOT(ISERROR(SEARCH("Leve",L10)))</formula>
    </cfRule>
  </conditionalFormatting>
  <conditionalFormatting sqref="K15:L15">
    <cfRule type="containsText" dxfId="1086" priority="129" operator="containsText" text="3- Moderado">
      <formula>NOT(ISERROR(SEARCH("3- Moderado",K15)))</formula>
    </cfRule>
    <cfRule type="containsText" dxfId="1085" priority="130" operator="containsText" text="6- Moderado">
      <formula>NOT(ISERROR(SEARCH("6- Moderado",K15)))</formula>
    </cfRule>
    <cfRule type="containsText" dxfId="1084" priority="131" operator="containsText" text="4- Moderado">
      <formula>NOT(ISERROR(SEARCH("4- Moderado",K15)))</formula>
    </cfRule>
    <cfRule type="containsText" dxfId="1083" priority="132" operator="containsText" text="3- Bajo">
      <formula>NOT(ISERROR(SEARCH("3- Bajo",K15)))</formula>
    </cfRule>
    <cfRule type="containsText" dxfId="1082" priority="133" operator="containsText" text="4- Bajo">
      <formula>NOT(ISERROR(SEARCH("4- Bajo",K15)))</formula>
    </cfRule>
    <cfRule type="containsText" dxfId="1081" priority="134" operator="containsText" text="1- Bajo">
      <formula>NOT(ISERROR(SEARCH("1- Bajo",K15)))</formula>
    </cfRule>
  </conditionalFormatting>
  <conditionalFormatting sqref="H15:I15">
    <cfRule type="containsText" dxfId="1080" priority="123" operator="containsText" text="3- Moderado">
      <formula>NOT(ISERROR(SEARCH("3- Moderado",H15)))</formula>
    </cfRule>
    <cfRule type="containsText" dxfId="1079" priority="124" operator="containsText" text="6- Moderado">
      <formula>NOT(ISERROR(SEARCH("6- Moderado",H15)))</formula>
    </cfRule>
    <cfRule type="containsText" dxfId="1078" priority="125" operator="containsText" text="4- Moderado">
      <formula>NOT(ISERROR(SEARCH("4- Moderado",H15)))</formula>
    </cfRule>
    <cfRule type="containsText" dxfId="1077" priority="126" operator="containsText" text="3- Bajo">
      <formula>NOT(ISERROR(SEARCH("3- Bajo",H15)))</formula>
    </cfRule>
    <cfRule type="containsText" dxfId="1076" priority="127" operator="containsText" text="4- Bajo">
      <formula>NOT(ISERROR(SEARCH("4- Bajo",H15)))</formula>
    </cfRule>
    <cfRule type="containsText" dxfId="1075" priority="128" operator="containsText" text="1- Bajo">
      <formula>NOT(ISERROR(SEARCH("1- Bajo",H15)))</formula>
    </cfRule>
  </conditionalFormatting>
  <conditionalFormatting sqref="A15 C15:E15">
    <cfRule type="containsText" dxfId="1074" priority="117" operator="containsText" text="3- Moderado">
      <formula>NOT(ISERROR(SEARCH("3- Moderado",A15)))</formula>
    </cfRule>
    <cfRule type="containsText" dxfId="1073" priority="118" operator="containsText" text="6- Moderado">
      <formula>NOT(ISERROR(SEARCH("6- Moderado",A15)))</formula>
    </cfRule>
    <cfRule type="containsText" dxfId="1072" priority="119" operator="containsText" text="4- Moderado">
      <formula>NOT(ISERROR(SEARCH("4- Moderado",A15)))</formula>
    </cfRule>
    <cfRule type="containsText" dxfId="1071" priority="120" operator="containsText" text="3- Bajo">
      <formula>NOT(ISERROR(SEARCH("3- Bajo",A15)))</formula>
    </cfRule>
    <cfRule type="containsText" dxfId="1070" priority="121" operator="containsText" text="4- Bajo">
      <formula>NOT(ISERROR(SEARCH("4- Bajo",A15)))</formula>
    </cfRule>
    <cfRule type="containsText" dxfId="1069" priority="122" operator="containsText" text="1- Bajo">
      <formula>NOT(ISERROR(SEARCH("1- Bajo",A15)))</formula>
    </cfRule>
  </conditionalFormatting>
  <conditionalFormatting sqref="F15:G15">
    <cfRule type="containsText" dxfId="1068" priority="111" operator="containsText" text="3- Moderado">
      <formula>NOT(ISERROR(SEARCH("3- Moderado",F15)))</formula>
    </cfRule>
    <cfRule type="containsText" dxfId="1067" priority="112" operator="containsText" text="6- Moderado">
      <formula>NOT(ISERROR(SEARCH("6- Moderado",F15)))</formula>
    </cfRule>
    <cfRule type="containsText" dxfId="1066" priority="113" operator="containsText" text="4- Moderado">
      <formula>NOT(ISERROR(SEARCH("4- Moderado",F15)))</formula>
    </cfRule>
    <cfRule type="containsText" dxfId="1065" priority="114" operator="containsText" text="3- Bajo">
      <formula>NOT(ISERROR(SEARCH("3- Bajo",F15)))</formula>
    </cfRule>
    <cfRule type="containsText" dxfId="1064" priority="115" operator="containsText" text="4- Bajo">
      <formula>NOT(ISERROR(SEARCH("4- Bajo",F15)))</formula>
    </cfRule>
    <cfRule type="containsText" dxfId="1063" priority="116" operator="containsText" text="1- Bajo">
      <formula>NOT(ISERROR(SEARCH("1- Bajo",F15)))</formula>
    </cfRule>
  </conditionalFormatting>
  <conditionalFormatting sqref="J15:J19">
    <cfRule type="containsText" dxfId="1062" priority="106" operator="containsText" text="Bajo">
      <formula>NOT(ISERROR(SEARCH("Bajo",J15)))</formula>
    </cfRule>
    <cfRule type="containsText" dxfId="1061" priority="107" operator="containsText" text="Moderado">
      <formula>NOT(ISERROR(SEARCH("Moderado",J15)))</formula>
    </cfRule>
    <cfRule type="containsText" dxfId="1060" priority="108" operator="containsText" text="Alto">
      <formula>NOT(ISERROR(SEARCH("Alto",J15)))</formula>
    </cfRule>
    <cfRule type="containsText" dxfId="1059" priority="109" operator="containsText" text="Extremo">
      <formula>NOT(ISERROR(SEARCH("Extremo",J15)))</formula>
    </cfRule>
    <cfRule type="colorScale" priority="110">
      <colorScale>
        <cfvo type="min"/>
        <cfvo type="max"/>
        <color rgb="FFFF7128"/>
        <color rgb="FFFFEF9C"/>
      </colorScale>
    </cfRule>
  </conditionalFormatting>
  <conditionalFormatting sqref="M15:M19">
    <cfRule type="containsText" dxfId="1058" priority="81" operator="containsText" text="Moderado">
      <formula>NOT(ISERROR(SEARCH("Moderado",M15)))</formula>
    </cfRule>
    <cfRule type="containsText" dxfId="1057" priority="101" operator="containsText" text="Bajo">
      <formula>NOT(ISERROR(SEARCH("Bajo",M15)))</formula>
    </cfRule>
    <cfRule type="containsText" dxfId="1056" priority="102" operator="containsText" text="Moderado">
      <formula>NOT(ISERROR(SEARCH("Moderado",M15)))</formula>
    </cfRule>
    <cfRule type="containsText" dxfId="1055" priority="103" operator="containsText" text="Alto">
      <formula>NOT(ISERROR(SEARCH("Alto",M15)))</formula>
    </cfRule>
    <cfRule type="containsText" dxfId="1054" priority="104" operator="containsText" text="Extremo">
      <formula>NOT(ISERROR(SEARCH("Extremo",M15)))</formula>
    </cfRule>
    <cfRule type="colorScale" priority="105">
      <colorScale>
        <cfvo type="min"/>
        <cfvo type="max"/>
        <color rgb="FFFF7128"/>
        <color rgb="FFFFEF9C"/>
      </colorScale>
    </cfRule>
  </conditionalFormatting>
  <conditionalFormatting sqref="N15">
    <cfRule type="containsText" dxfId="1053" priority="95" operator="containsText" text="3- Moderado">
      <formula>NOT(ISERROR(SEARCH("3- Moderado",N15)))</formula>
    </cfRule>
    <cfRule type="containsText" dxfId="1052" priority="96" operator="containsText" text="6- Moderado">
      <formula>NOT(ISERROR(SEARCH("6- Moderado",N15)))</formula>
    </cfRule>
    <cfRule type="containsText" dxfId="1051" priority="97" operator="containsText" text="4- Moderado">
      <formula>NOT(ISERROR(SEARCH("4- Moderado",N15)))</formula>
    </cfRule>
    <cfRule type="containsText" dxfId="1050" priority="98" operator="containsText" text="3- Bajo">
      <formula>NOT(ISERROR(SEARCH("3- Bajo",N15)))</formula>
    </cfRule>
    <cfRule type="containsText" dxfId="1049" priority="99" operator="containsText" text="4- Bajo">
      <formula>NOT(ISERROR(SEARCH("4- Bajo",N15)))</formula>
    </cfRule>
    <cfRule type="containsText" dxfId="1048" priority="100" operator="containsText" text="1- Bajo">
      <formula>NOT(ISERROR(SEARCH("1- Bajo",N15)))</formula>
    </cfRule>
  </conditionalFormatting>
  <conditionalFormatting sqref="H15:H19">
    <cfRule type="containsText" dxfId="1047" priority="82" operator="containsText" text="Muy Alta">
      <formula>NOT(ISERROR(SEARCH("Muy Alta",H15)))</formula>
    </cfRule>
    <cfRule type="containsText" dxfId="1046" priority="83" operator="containsText" text="Alta">
      <formula>NOT(ISERROR(SEARCH("Alta",H15)))</formula>
    </cfRule>
    <cfRule type="containsText" dxfId="1045" priority="84" operator="containsText" text="Muy Alta">
      <formula>NOT(ISERROR(SEARCH("Muy Alta",H15)))</formula>
    </cfRule>
    <cfRule type="containsText" dxfId="1044" priority="89" operator="containsText" text="Muy Baja">
      <formula>NOT(ISERROR(SEARCH("Muy Baja",H15)))</formula>
    </cfRule>
    <cfRule type="containsText" dxfId="1043" priority="90" operator="containsText" text="Baja">
      <formula>NOT(ISERROR(SEARCH("Baja",H15)))</formula>
    </cfRule>
    <cfRule type="containsText" dxfId="1042" priority="91" operator="containsText" text="Media">
      <formula>NOT(ISERROR(SEARCH("Media",H15)))</formula>
    </cfRule>
    <cfRule type="containsText" dxfId="1041" priority="92" operator="containsText" text="Alta">
      <formula>NOT(ISERROR(SEARCH("Alta",H15)))</formula>
    </cfRule>
    <cfRule type="containsText" dxfId="1040" priority="94" operator="containsText" text="Muy Alta">
      <formula>NOT(ISERROR(SEARCH("Muy Alta",H15)))</formula>
    </cfRule>
  </conditionalFormatting>
  <conditionalFormatting sqref="I15:I19">
    <cfRule type="containsText" dxfId="1039" priority="85" operator="containsText" text="Catastrófico">
      <formula>NOT(ISERROR(SEARCH("Catastrófico",I15)))</formula>
    </cfRule>
    <cfRule type="containsText" dxfId="1038" priority="86" operator="containsText" text="Mayor">
      <formula>NOT(ISERROR(SEARCH("Mayor",I15)))</formula>
    </cfRule>
    <cfRule type="containsText" dxfId="1037" priority="87" operator="containsText" text="Menor">
      <formula>NOT(ISERROR(SEARCH("Menor",I15)))</formula>
    </cfRule>
    <cfRule type="containsText" dxfId="1036" priority="88" operator="containsText" text="Leve">
      <formula>NOT(ISERROR(SEARCH("Leve",I15)))</formula>
    </cfRule>
    <cfRule type="containsText" dxfId="1035" priority="93" operator="containsText" text="Moderado">
      <formula>NOT(ISERROR(SEARCH("Moderado",I15)))</formula>
    </cfRule>
  </conditionalFormatting>
  <conditionalFormatting sqref="K15:K19">
    <cfRule type="containsText" dxfId="1034" priority="80" operator="containsText" text="Media">
      <formula>NOT(ISERROR(SEARCH("Media",K15)))</formula>
    </cfRule>
  </conditionalFormatting>
  <conditionalFormatting sqref="L15:L19">
    <cfRule type="containsText" dxfId="1033" priority="79" operator="containsText" text="Moderado">
      <formula>NOT(ISERROR(SEARCH("Moderado",L15)))</formula>
    </cfRule>
  </conditionalFormatting>
  <conditionalFormatting sqref="J15:J19">
    <cfRule type="containsText" dxfId="1032" priority="78" operator="containsText" text="Moderado">
      <formula>NOT(ISERROR(SEARCH("Moderado",J15)))</formula>
    </cfRule>
  </conditionalFormatting>
  <conditionalFormatting sqref="J15:J19">
    <cfRule type="containsText" dxfId="1031" priority="76" operator="containsText" text="Bajo">
      <formula>NOT(ISERROR(SEARCH("Bajo",J15)))</formula>
    </cfRule>
    <cfRule type="containsText" dxfId="1030" priority="77" operator="containsText" text="Extremo">
      <formula>NOT(ISERROR(SEARCH("Extremo",J15)))</formula>
    </cfRule>
  </conditionalFormatting>
  <conditionalFormatting sqref="K15:K19">
    <cfRule type="containsText" dxfId="1029" priority="74" operator="containsText" text="Baja">
      <formula>NOT(ISERROR(SEARCH("Baja",K15)))</formula>
    </cfRule>
    <cfRule type="containsText" dxfId="1028" priority="75" operator="containsText" text="Muy Baja">
      <formula>NOT(ISERROR(SEARCH("Muy Baja",K15)))</formula>
    </cfRule>
  </conditionalFormatting>
  <conditionalFormatting sqref="K15:K19">
    <cfRule type="containsText" dxfId="1027" priority="72" operator="containsText" text="Muy Alta">
      <formula>NOT(ISERROR(SEARCH("Muy Alta",K15)))</formula>
    </cfRule>
    <cfRule type="containsText" dxfId="1026" priority="73" operator="containsText" text="Alta">
      <formula>NOT(ISERROR(SEARCH("Alta",K15)))</formula>
    </cfRule>
  </conditionalFormatting>
  <conditionalFormatting sqref="L15:L19">
    <cfRule type="containsText" dxfId="1025" priority="68" operator="containsText" text="Catastrófico">
      <formula>NOT(ISERROR(SEARCH("Catastrófico",L15)))</formula>
    </cfRule>
    <cfRule type="containsText" dxfId="1024" priority="69" operator="containsText" text="Mayor">
      <formula>NOT(ISERROR(SEARCH("Mayor",L15)))</formula>
    </cfRule>
    <cfRule type="containsText" dxfId="1023" priority="70" operator="containsText" text="Menor">
      <formula>NOT(ISERROR(SEARCH("Menor",L15)))</formula>
    </cfRule>
    <cfRule type="containsText" dxfId="1022" priority="71" operator="containsText" text="Leve">
      <formula>NOT(ISERROR(SEARCH("Leve",L15)))</formula>
    </cfRule>
  </conditionalFormatting>
  <conditionalFormatting sqref="K20:L20">
    <cfRule type="containsText" dxfId="1021" priority="62" operator="containsText" text="3- Moderado">
      <formula>NOT(ISERROR(SEARCH("3- Moderado",K20)))</formula>
    </cfRule>
    <cfRule type="containsText" dxfId="1020" priority="63" operator="containsText" text="6- Moderado">
      <formula>NOT(ISERROR(SEARCH("6- Moderado",K20)))</formula>
    </cfRule>
    <cfRule type="containsText" dxfId="1019" priority="64" operator="containsText" text="4- Moderado">
      <formula>NOT(ISERROR(SEARCH("4- Moderado",K20)))</formula>
    </cfRule>
    <cfRule type="containsText" dxfId="1018" priority="65" operator="containsText" text="3- Bajo">
      <formula>NOT(ISERROR(SEARCH("3- Bajo",K20)))</formula>
    </cfRule>
    <cfRule type="containsText" dxfId="1017" priority="66" operator="containsText" text="4- Bajo">
      <formula>NOT(ISERROR(SEARCH("4- Bajo",K20)))</formula>
    </cfRule>
    <cfRule type="containsText" dxfId="1016" priority="67" operator="containsText" text="1- Bajo">
      <formula>NOT(ISERROR(SEARCH("1- Bajo",K20)))</formula>
    </cfRule>
  </conditionalFormatting>
  <conditionalFormatting sqref="H20:I20">
    <cfRule type="containsText" dxfId="1015" priority="56" operator="containsText" text="3- Moderado">
      <formula>NOT(ISERROR(SEARCH("3- Moderado",H20)))</formula>
    </cfRule>
    <cfRule type="containsText" dxfId="1014" priority="57" operator="containsText" text="6- Moderado">
      <formula>NOT(ISERROR(SEARCH("6- Moderado",H20)))</formula>
    </cfRule>
    <cfRule type="containsText" dxfId="1013" priority="58" operator="containsText" text="4- Moderado">
      <formula>NOT(ISERROR(SEARCH("4- Moderado",H20)))</formula>
    </cfRule>
    <cfRule type="containsText" dxfId="1012" priority="59" operator="containsText" text="3- Bajo">
      <formula>NOT(ISERROR(SEARCH("3- Bajo",H20)))</formula>
    </cfRule>
    <cfRule type="containsText" dxfId="1011" priority="60" operator="containsText" text="4- Bajo">
      <formula>NOT(ISERROR(SEARCH("4- Bajo",H20)))</formula>
    </cfRule>
    <cfRule type="containsText" dxfId="1010" priority="61" operator="containsText" text="1- Bajo">
      <formula>NOT(ISERROR(SEARCH("1- Bajo",H20)))</formula>
    </cfRule>
  </conditionalFormatting>
  <conditionalFormatting sqref="A20 C20:E20">
    <cfRule type="containsText" dxfId="1009" priority="50" operator="containsText" text="3- Moderado">
      <formula>NOT(ISERROR(SEARCH("3- Moderado",A20)))</formula>
    </cfRule>
    <cfRule type="containsText" dxfId="1008" priority="51" operator="containsText" text="6- Moderado">
      <formula>NOT(ISERROR(SEARCH("6- Moderado",A20)))</formula>
    </cfRule>
    <cfRule type="containsText" dxfId="1007" priority="52" operator="containsText" text="4- Moderado">
      <formula>NOT(ISERROR(SEARCH("4- Moderado",A20)))</formula>
    </cfRule>
    <cfRule type="containsText" dxfId="1006" priority="53" operator="containsText" text="3- Bajo">
      <formula>NOT(ISERROR(SEARCH("3- Bajo",A20)))</formula>
    </cfRule>
    <cfRule type="containsText" dxfId="1005" priority="54" operator="containsText" text="4- Bajo">
      <formula>NOT(ISERROR(SEARCH("4- Bajo",A20)))</formula>
    </cfRule>
    <cfRule type="containsText" dxfId="1004" priority="55" operator="containsText" text="1- Bajo">
      <formula>NOT(ISERROR(SEARCH("1- Bajo",A20)))</formula>
    </cfRule>
  </conditionalFormatting>
  <conditionalFormatting sqref="F20:G20">
    <cfRule type="containsText" dxfId="1003" priority="44" operator="containsText" text="3- Moderado">
      <formula>NOT(ISERROR(SEARCH("3- Moderado",F20)))</formula>
    </cfRule>
    <cfRule type="containsText" dxfId="1002" priority="45" operator="containsText" text="6- Moderado">
      <formula>NOT(ISERROR(SEARCH("6- Moderado",F20)))</formula>
    </cfRule>
    <cfRule type="containsText" dxfId="1001" priority="46" operator="containsText" text="4- Moderado">
      <formula>NOT(ISERROR(SEARCH("4- Moderado",F20)))</formula>
    </cfRule>
    <cfRule type="containsText" dxfId="1000" priority="47" operator="containsText" text="3- Bajo">
      <formula>NOT(ISERROR(SEARCH("3- Bajo",F20)))</formula>
    </cfRule>
    <cfRule type="containsText" dxfId="999" priority="48" operator="containsText" text="4- Bajo">
      <formula>NOT(ISERROR(SEARCH("4- Bajo",F20)))</formula>
    </cfRule>
    <cfRule type="containsText" dxfId="998" priority="49" operator="containsText" text="1- Bajo">
      <formula>NOT(ISERROR(SEARCH("1- Bajo",F20)))</formula>
    </cfRule>
  </conditionalFormatting>
  <conditionalFormatting sqref="J20:J24">
    <cfRule type="containsText" dxfId="997" priority="39" operator="containsText" text="Bajo">
      <formula>NOT(ISERROR(SEARCH("Bajo",J20)))</formula>
    </cfRule>
    <cfRule type="containsText" dxfId="996" priority="40" operator="containsText" text="Moderado">
      <formula>NOT(ISERROR(SEARCH("Moderado",J20)))</formula>
    </cfRule>
    <cfRule type="containsText" dxfId="995" priority="41" operator="containsText" text="Alto">
      <formula>NOT(ISERROR(SEARCH("Alto",J20)))</formula>
    </cfRule>
    <cfRule type="containsText" dxfId="994" priority="42" operator="containsText" text="Extremo">
      <formula>NOT(ISERROR(SEARCH("Extremo",J20)))</formula>
    </cfRule>
    <cfRule type="colorScale" priority="43">
      <colorScale>
        <cfvo type="min"/>
        <cfvo type="max"/>
        <color rgb="FFFF7128"/>
        <color rgb="FFFFEF9C"/>
      </colorScale>
    </cfRule>
  </conditionalFormatting>
  <conditionalFormatting sqref="M20:M24">
    <cfRule type="containsText" dxfId="993" priority="14" operator="containsText" text="Moderado">
      <formula>NOT(ISERROR(SEARCH("Moderado",M20)))</formula>
    </cfRule>
    <cfRule type="containsText" dxfId="992" priority="34" operator="containsText" text="Bajo">
      <formula>NOT(ISERROR(SEARCH("Bajo",M20)))</formula>
    </cfRule>
    <cfRule type="containsText" dxfId="991" priority="35" operator="containsText" text="Moderado">
      <formula>NOT(ISERROR(SEARCH("Moderado",M20)))</formula>
    </cfRule>
    <cfRule type="containsText" dxfId="990" priority="36" operator="containsText" text="Alto">
      <formula>NOT(ISERROR(SEARCH("Alto",M20)))</formula>
    </cfRule>
    <cfRule type="containsText" dxfId="989" priority="37" operator="containsText" text="Extremo">
      <formula>NOT(ISERROR(SEARCH("Extremo",M20)))</formula>
    </cfRule>
    <cfRule type="colorScale" priority="38">
      <colorScale>
        <cfvo type="min"/>
        <cfvo type="max"/>
        <color rgb="FFFF7128"/>
        <color rgb="FFFFEF9C"/>
      </colorScale>
    </cfRule>
  </conditionalFormatting>
  <conditionalFormatting sqref="N20">
    <cfRule type="containsText" dxfId="988" priority="28" operator="containsText" text="3- Moderado">
      <formula>NOT(ISERROR(SEARCH("3- Moderado",N20)))</formula>
    </cfRule>
    <cfRule type="containsText" dxfId="987" priority="29" operator="containsText" text="6- Moderado">
      <formula>NOT(ISERROR(SEARCH("6- Moderado",N20)))</formula>
    </cfRule>
    <cfRule type="containsText" dxfId="986" priority="30" operator="containsText" text="4- Moderado">
      <formula>NOT(ISERROR(SEARCH("4- Moderado",N20)))</formula>
    </cfRule>
    <cfRule type="containsText" dxfId="985" priority="31" operator="containsText" text="3- Bajo">
      <formula>NOT(ISERROR(SEARCH("3- Bajo",N20)))</formula>
    </cfRule>
    <cfRule type="containsText" dxfId="984" priority="32" operator="containsText" text="4- Bajo">
      <formula>NOT(ISERROR(SEARCH("4- Bajo",N20)))</formula>
    </cfRule>
    <cfRule type="containsText" dxfId="983" priority="33" operator="containsText" text="1- Bajo">
      <formula>NOT(ISERROR(SEARCH("1- Bajo",N20)))</formula>
    </cfRule>
  </conditionalFormatting>
  <conditionalFormatting sqref="H20:H24">
    <cfRule type="containsText" dxfId="982" priority="15" operator="containsText" text="Muy Alta">
      <formula>NOT(ISERROR(SEARCH("Muy Alta",H20)))</formula>
    </cfRule>
    <cfRule type="containsText" dxfId="981" priority="16" operator="containsText" text="Alta">
      <formula>NOT(ISERROR(SEARCH("Alta",H20)))</formula>
    </cfRule>
    <cfRule type="containsText" dxfId="980" priority="17" operator="containsText" text="Muy Alta">
      <formula>NOT(ISERROR(SEARCH("Muy Alta",H20)))</formula>
    </cfRule>
    <cfRule type="containsText" dxfId="979" priority="22" operator="containsText" text="Muy Baja">
      <formula>NOT(ISERROR(SEARCH("Muy Baja",H20)))</formula>
    </cfRule>
    <cfRule type="containsText" dxfId="978" priority="23" operator="containsText" text="Baja">
      <formula>NOT(ISERROR(SEARCH("Baja",H20)))</formula>
    </cfRule>
    <cfRule type="containsText" dxfId="977" priority="24" operator="containsText" text="Media">
      <formula>NOT(ISERROR(SEARCH("Media",H20)))</formula>
    </cfRule>
    <cfRule type="containsText" dxfId="976" priority="25" operator="containsText" text="Alta">
      <formula>NOT(ISERROR(SEARCH("Alta",H20)))</formula>
    </cfRule>
    <cfRule type="containsText" dxfId="975" priority="27" operator="containsText" text="Muy Alta">
      <formula>NOT(ISERROR(SEARCH("Muy Alta",H20)))</formula>
    </cfRule>
  </conditionalFormatting>
  <conditionalFormatting sqref="I20:I24">
    <cfRule type="containsText" dxfId="974" priority="18" operator="containsText" text="Catastrófico">
      <formula>NOT(ISERROR(SEARCH("Catastrófico",I20)))</formula>
    </cfRule>
    <cfRule type="containsText" dxfId="973" priority="19" operator="containsText" text="Mayor">
      <formula>NOT(ISERROR(SEARCH("Mayor",I20)))</formula>
    </cfRule>
    <cfRule type="containsText" dxfId="972" priority="20" operator="containsText" text="Menor">
      <formula>NOT(ISERROR(SEARCH("Menor",I20)))</formula>
    </cfRule>
    <cfRule type="containsText" dxfId="971" priority="21" operator="containsText" text="Leve">
      <formula>NOT(ISERROR(SEARCH("Leve",I20)))</formula>
    </cfRule>
    <cfRule type="containsText" dxfId="970" priority="26" operator="containsText" text="Moderado">
      <formula>NOT(ISERROR(SEARCH("Moderado",I20)))</formula>
    </cfRule>
  </conditionalFormatting>
  <conditionalFormatting sqref="K20:K24">
    <cfRule type="containsText" dxfId="969" priority="13" operator="containsText" text="Media">
      <formula>NOT(ISERROR(SEARCH("Media",K20)))</formula>
    </cfRule>
  </conditionalFormatting>
  <conditionalFormatting sqref="L20:L24">
    <cfRule type="containsText" dxfId="968" priority="12" operator="containsText" text="Moderado">
      <formula>NOT(ISERROR(SEARCH("Moderado",L20)))</formula>
    </cfRule>
  </conditionalFormatting>
  <conditionalFormatting sqref="J20:J24">
    <cfRule type="containsText" dxfId="967" priority="11" operator="containsText" text="Moderado">
      <formula>NOT(ISERROR(SEARCH("Moderado",J20)))</formula>
    </cfRule>
  </conditionalFormatting>
  <conditionalFormatting sqref="J20:J24">
    <cfRule type="containsText" dxfId="966" priority="9" operator="containsText" text="Bajo">
      <formula>NOT(ISERROR(SEARCH("Bajo",J20)))</formula>
    </cfRule>
    <cfRule type="containsText" dxfId="965" priority="10" operator="containsText" text="Extremo">
      <formula>NOT(ISERROR(SEARCH("Extremo",J20)))</formula>
    </cfRule>
  </conditionalFormatting>
  <conditionalFormatting sqref="K20:K24">
    <cfRule type="containsText" dxfId="964" priority="7" operator="containsText" text="Baja">
      <formula>NOT(ISERROR(SEARCH("Baja",K20)))</formula>
    </cfRule>
    <cfRule type="containsText" dxfId="963" priority="8" operator="containsText" text="Muy Baja">
      <formula>NOT(ISERROR(SEARCH("Muy Baja",K20)))</formula>
    </cfRule>
  </conditionalFormatting>
  <conditionalFormatting sqref="K20:K24">
    <cfRule type="containsText" dxfId="962" priority="5" operator="containsText" text="Muy Alta">
      <formula>NOT(ISERROR(SEARCH("Muy Alta",K20)))</formula>
    </cfRule>
    <cfRule type="containsText" dxfId="961" priority="6" operator="containsText" text="Alta">
      <formula>NOT(ISERROR(SEARCH("Alta",K20)))</formula>
    </cfRule>
  </conditionalFormatting>
  <conditionalFormatting sqref="L20:L24">
    <cfRule type="containsText" dxfId="960" priority="1" operator="containsText" text="Catastrófico">
      <formula>NOT(ISERROR(SEARCH("Catastrófico",L20)))</formula>
    </cfRule>
    <cfRule type="containsText" dxfId="959" priority="2" operator="containsText" text="Mayor">
      <formula>NOT(ISERROR(SEARCH("Mayor",L20)))</formula>
    </cfRule>
    <cfRule type="containsText" dxfId="958" priority="3" operator="containsText" text="Menor">
      <formula>NOT(ISERROR(SEARCH("Menor",L20)))</formula>
    </cfRule>
    <cfRule type="containsText" dxfId="957" priority="4" operator="containsText" text="Leve">
      <formula>NOT(ISERROR(SEARCH("Leve",L20)))</formula>
    </cfRule>
  </conditionalFormatting>
  <conditionalFormatting sqref="J10:J14">
    <cfRule type="containsText" dxfId="956" priority="233" operator="containsText" text="Bajo">
      <formula>NOT(ISERROR(SEARCH("Bajo",J10)))</formula>
    </cfRule>
    <cfRule type="containsText" dxfId="955" priority="234" operator="containsText" text="Moderado">
      <formula>NOT(ISERROR(SEARCH("Moderado",J10)))</formula>
    </cfRule>
    <cfRule type="containsText" dxfId="954" priority="235" operator="containsText" text="Alto">
      <formula>NOT(ISERROR(SEARCH("Alto",J10)))</formula>
    </cfRule>
    <cfRule type="containsText" dxfId="953" priority="236" operator="containsText" text="Extremo">
      <formula>NOT(ISERROR(SEARCH("Extremo",J10)))</formula>
    </cfRule>
    <cfRule type="colorScale" priority="237">
      <colorScale>
        <cfvo type="min"/>
        <cfvo type="max"/>
        <color rgb="FFFF7128"/>
        <color rgb="FFFFEF9C"/>
      </colorScale>
    </cfRule>
  </conditionalFormatting>
  <conditionalFormatting sqref="M10:M14">
    <cfRule type="containsText" dxfId="952" priority="238" operator="containsText" text="Moderado">
      <formula>NOT(ISERROR(SEARCH("Moderado",M10)))</formula>
    </cfRule>
    <cfRule type="containsText" dxfId="951" priority="239" operator="containsText" text="Bajo">
      <formula>NOT(ISERROR(SEARCH("Bajo",M10)))</formula>
    </cfRule>
    <cfRule type="containsText" dxfId="950" priority="240" operator="containsText" text="Moderado">
      <formula>NOT(ISERROR(SEARCH("Moderado",M10)))</formula>
    </cfRule>
    <cfRule type="containsText" dxfId="949" priority="241" operator="containsText" text="Alto">
      <formula>NOT(ISERROR(SEARCH("Alto",M10)))</formula>
    </cfRule>
    <cfRule type="containsText" dxfId="948" priority="242" operator="containsText" text="Extremo">
      <formula>NOT(ISERROR(SEARCH("Extremo",M10)))</formula>
    </cfRule>
    <cfRule type="colorScale" priority="243">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R24"/>
  <sheetViews>
    <sheetView tabSelected="1" topLeftCell="M1" zoomScale="70" zoomScaleNormal="70" workbookViewId="0">
      <selection activeCell="T10" sqref="T10:T14"/>
    </sheetView>
  </sheetViews>
  <sheetFormatPr baseColWidth="10" defaultColWidth="11.42578125" defaultRowHeight="15"/>
  <cols>
    <col min="1" max="2" width="18.42578125" style="82" customWidth="1"/>
    <col min="3" max="3" width="15.5703125" customWidth="1"/>
    <col min="4" max="4" width="27.5703125" style="82" customWidth="1"/>
    <col min="5" max="5" width="18" style="148" customWidth="1"/>
    <col min="6" max="6" width="40.140625" customWidth="1"/>
    <col min="7" max="7" width="20.42578125" customWidth="1"/>
    <col min="8" max="8" width="10.42578125" style="149" customWidth="1"/>
    <col min="9" max="9" width="11.42578125" style="149"/>
    <col min="10" max="10" width="10.140625" style="150" customWidth="1"/>
    <col min="11" max="11" width="11.42578125" style="149"/>
    <col min="12" max="12" width="10.85546875" style="149" customWidth="1"/>
    <col min="13" max="13" width="18.28515625" style="149"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98.7109375" bestFit="1" customWidth="1"/>
    <col min="21" max="176" width="11.42578125" style="7"/>
  </cols>
  <sheetData>
    <row r="1" spans="1:278" s="137" customFormat="1" ht="16.5" customHeight="1">
      <c r="A1" s="388"/>
      <c r="B1" s="389"/>
      <c r="C1" s="389"/>
      <c r="D1" s="493" t="s">
        <v>583</v>
      </c>
      <c r="E1" s="493"/>
      <c r="F1" s="493"/>
      <c r="G1" s="493"/>
      <c r="H1" s="493"/>
      <c r="I1" s="493"/>
      <c r="J1" s="493"/>
      <c r="K1" s="493"/>
      <c r="L1" s="493"/>
      <c r="M1" s="493"/>
      <c r="N1" s="493"/>
      <c r="O1" s="493"/>
      <c r="P1" s="493"/>
      <c r="Q1" s="494"/>
      <c r="R1" s="370" t="s">
        <v>275</v>
      </c>
      <c r="S1" s="370"/>
      <c r="T1" s="370"/>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390"/>
      <c r="B2" s="391"/>
      <c r="C2" s="391"/>
      <c r="D2" s="495"/>
      <c r="E2" s="495"/>
      <c r="F2" s="495"/>
      <c r="G2" s="495"/>
      <c r="H2" s="495"/>
      <c r="I2" s="495"/>
      <c r="J2" s="495"/>
      <c r="K2" s="495"/>
      <c r="L2" s="495"/>
      <c r="M2" s="495"/>
      <c r="N2" s="495"/>
      <c r="O2" s="495"/>
      <c r="P2" s="495"/>
      <c r="Q2" s="496"/>
      <c r="R2" s="370"/>
      <c r="S2" s="370"/>
      <c r="T2" s="370"/>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495"/>
      <c r="E3" s="495"/>
      <c r="F3" s="495"/>
      <c r="G3" s="495"/>
      <c r="H3" s="495"/>
      <c r="I3" s="495"/>
      <c r="J3" s="495"/>
      <c r="K3" s="495"/>
      <c r="L3" s="495"/>
      <c r="M3" s="495"/>
      <c r="N3" s="495"/>
      <c r="O3" s="495"/>
      <c r="P3" s="495"/>
      <c r="Q3" s="496"/>
      <c r="R3" s="370"/>
      <c r="S3" s="370"/>
      <c r="T3" s="370"/>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81" t="s">
        <v>276</v>
      </c>
      <c r="B4" s="382"/>
      <c r="C4" s="383"/>
      <c r="D4" s="490" t="str">
        <f>'[3]Mapa Final'!D4</f>
        <v xml:space="preserve">Gestión de la Información Estadística
</v>
      </c>
      <c r="E4" s="491"/>
      <c r="F4" s="491"/>
      <c r="G4" s="491"/>
      <c r="H4" s="491"/>
      <c r="I4" s="491"/>
      <c r="J4" s="491"/>
      <c r="K4" s="491"/>
      <c r="L4" s="491"/>
      <c r="M4" s="491"/>
      <c r="N4" s="492"/>
      <c r="O4" s="387"/>
      <c r="P4" s="387"/>
      <c r="Q4" s="387"/>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81" t="s">
        <v>278</v>
      </c>
      <c r="B5" s="382"/>
      <c r="C5" s="383"/>
      <c r="D5" s="392" t="str">
        <f>'[3]Mapa Final'!D5</f>
        <v>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v>
      </c>
      <c r="E5" s="393"/>
      <c r="F5" s="393"/>
      <c r="G5" s="393"/>
      <c r="H5" s="393"/>
      <c r="I5" s="393"/>
      <c r="J5" s="393"/>
      <c r="K5" s="393"/>
      <c r="L5" s="393"/>
      <c r="M5" s="393"/>
      <c r="N5" s="394"/>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381" t="s">
        <v>280</v>
      </c>
      <c r="B6" s="382"/>
      <c r="C6" s="383"/>
      <c r="D6" s="392" t="str">
        <f>'[3]Mapa Final'!D6</f>
        <v>Nivel Central - Nivel Seccional</v>
      </c>
      <c r="E6" s="393"/>
      <c r="F6" s="393"/>
      <c r="G6" s="393"/>
      <c r="H6" s="393"/>
      <c r="I6" s="393"/>
      <c r="J6" s="393"/>
      <c r="K6" s="393"/>
      <c r="L6" s="393"/>
      <c r="M6" s="393"/>
      <c r="N6" s="394"/>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4" customFormat="1" ht="40.5" customHeight="1" thickTop="1" thickBot="1">
      <c r="A7" s="497" t="s">
        <v>584</v>
      </c>
      <c r="B7" s="498"/>
      <c r="C7" s="498"/>
      <c r="D7" s="498"/>
      <c r="E7" s="498"/>
      <c r="F7" s="499"/>
      <c r="G7" s="151"/>
      <c r="H7" s="500" t="s">
        <v>585</v>
      </c>
      <c r="I7" s="500"/>
      <c r="J7" s="500"/>
      <c r="K7" s="500" t="s">
        <v>586</v>
      </c>
      <c r="L7" s="500"/>
      <c r="M7" s="500"/>
      <c r="N7" s="501" t="s">
        <v>587</v>
      </c>
      <c r="O7" s="502" t="s">
        <v>588</v>
      </c>
      <c r="P7" s="504" t="s">
        <v>589</v>
      </c>
      <c r="Q7" s="505"/>
      <c r="R7" s="504" t="s">
        <v>590</v>
      </c>
      <c r="S7" s="505"/>
      <c r="T7" s="506" t="s">
        <v>614</v>
      </c>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row>
    <row r="8" spans="1:278" s="145" customFormat="1" ht="60.95" customHeight="1" thickTop="1" thickBot="1">
      <c r="A8" s="160" t="s">
        <v>30</v>
      </c>
      <c r="B8" s="160" t="s">
        <v>288</v>
      </c>
      <c r="C8" s="161" t="s">
        <v>228</v>
      </c>
      <c r="D8" s="152" t="s">
        <v>289</v>
      </c>
      <c r="E8" s="153" t="s">
        <v>232</v>
      </c>
      <c r="F8" s="153" t="s">
        <v>234</v>
      </c>
      <c r="G8" s="153" t="s">
        <v>236</v>
      </c>
      <c r="H8" s="154" t="s">
        <v>592</v>
      </c>
      <c r="I8" s="154" t="s">
        <v>548</v>
      </c>
      <c r="J8" s="154" t="s">
        <v>593</v>
      </c>
      <c r="K8" s="154" t="s">
        <v>592</v>
      </c>
      <c r="L8" s="154" t="s">
        <v>594</v>
      </c>
      <c r="M8" s="154" t="s">
        <v>593</v>
      </c>
      <c r="N8" s="501"/>
      <c r="O8" s="503"/>
      <c r="P8" s="155" t="s">
        <v>595</v>
      </c>
      <c r="Q8" s="155" t="s">
        <v>596</v>
      </c>
      <c r="R8" s="155" t="s">
        <v>597</v>
      </c>
      <c r="S8" s="155" t="s">
        <v>598</v>
      </c>
      <c r="T8" s="506"/>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8"/>
      <c r="CU8" s="158"/>
      <c r="CV8" s="158"/>
      <c r="CW8" s="158"/>
      <c r="CX8" s="158"/>
      <c r="CY8" s="158"/>
      <c r="CZ8" s="158"/>
      <c r="DA8" s="158"/>
      <c r="DB8" s="158"/>
      <c r="DC8" s="158"/>
      <c r="DD8" s="158"/>
      <c r="DE8" s="158"/>
      <c r="DF8" s="158"/>
      <c r="DG8" s="158"/>
      <c r="DH8" s="158"/>
      <c r="DI8" s="158"/>
      <c r="DJ8" s="158"/>
      <c r="DK8" s="158"/>
      <c r="DL8" s="158"/>
      <c r="DM8" s="158"/>
      <c r="DN8" s="158"/>
      <c r="DO8" s="158"/>
      <c r="DP8" s="158"/>
      <c r="DQ8" s="158"/>
      <c r="DR8" s="158"/>
      <c r="DS8" s="158"/>
      <c r="DT8" s="158"/>
      <c r="DU8" s="158"/>
      <c r="DV8" s="158"/>
      <c r="DW8" s="158"/>
      <c r="DX8" s="158"/>
      <c r="DY8" s="158"/>
      <c r="DZ8" s="158"/>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58"/>
      <c r="FF8" s="158"/>
      <c r="FG8" s="158"/>
      <c r="FH8" s="158"/>
      <c r="FI8" s="158"/>
      <c r="FJ8" s="158"/>
      <c r="FK8" s="158"/>
      <c r="FL8" s="158"/>
      <c r="FM8" s="158"/>
      <c r="FN8" s="158"/>
      <c r="FO8" s="158"/>
      <c r="FP8" s="158"/>
      <c r="FQ8" s="158"/>
      <c r="FR8" s="158"/>
      <c r="FS8" s="158"/>
      <c r="FT8" s="158"/>
    </row>
    <row r="9" spans="1:278" s="146" customFormat="1" ht="10.5" customHeight="1" thickTop="1" thickBot="1">
      <c r="A9" s="507"/>
      <c r="B9" s="508"/>
      <c r="C9" s="508"/>
      <c r="D9" s="508"/>
      <c r="E9" s="508"/>
      <c r="F9" s="508"/>
      <c r="G9" s="508"/>
      <c r="H9" s="508"/>
      <c r="I9" s="508"/>
      <c r="J9" s="508"/>
      <c r="K9" s="508"/>
      <c r="L9" s="508"/>
      <c r="M9" s="508"/>
      <c r="N9" s="508"/>
      <c r="T9" s="156"/>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row>
    <row r="10" spans="1:278" s="147" customFormat="1" ht="15" customHeight="1">
      <c r="A10" s="509">
        <f>'[3]Mapa Final'!A10</f>
        <v>1</v>
      </c>
      <c r="B10" s="518" t="str">
        <f>'[3]Mapa Final'!B10</f>
        <v xml:space="preserve">Incumplimineto del seguimiento y analisis de información estadistica.  </v>
      </c>
      <c r="C10" s="512" t="str">
        <f>'[3]Mapa Final'!C10</f>
        <v>Incumplimiento de las metas establecidas</v>
      </c>
      <c r="D10" s="512" t="s">
        <v>599</v>
      </c>
      <c r="E10" s="515" t="str">
        <f>'[3]Mapa Final'!E10</f>
        <v>Falta de planeación del tiempo para el reporte oportuno de la estadistica por los despachos judiciales</v>
      </c>
      <c r="F10" s="515" t="str">
        <f>'[3]Mapa Final'!F10</f>
        <v>Posibilidad de incumplimiento de las metas establecidas por falta de planeación del tiempo para el reporte oportuno de la estadistica por los despachos judiciales</v>
      </c>
      <c r="G10" s="515" t="str">
        <f>'[3]Mapa Final'!G10</f>
        <v>Ejecución y Administración de Procesos</v>
      </c>
      <c r="H10" s="539" t="str">
        <f>'[3]Mapa Final'!I10</f>
        <v>Media</v>
      </c>
      <c r="I10" s="520" t="str">
        <f>'[3]Mapa Final'!L10</f>
        <v>Moderado</v>
      </c>
      <c r="J10" s="523" t="str">
        <f>'[3]Mapa Final'!N10</f>
        <v>Moderado</v>
      </c>
      <c r="K10" s="526" t="str">
        <f>'[3]Mapa Final'!AA10</f>
        <v>Baja</v>
      </c>
      <c r="L10" s="526" t="str">
        <f>'[3]Mapa Final'!AE10</f>
        <v>Moderado</v>
      </c>
      <c r="M10" s="535" t="str">
        <f>'[3]Mapa Final'!AG10</f>
        <v>Moderado</v>
      </c>
      <c r="N10" s="526" t="str">
        <f>'[3]Mapa Final'!AH10</f>
        <v>Aceptar</v>
      </c>
      <c r="O10" s="532" t="s">
        <v>600</v>
      </c>
      <c r="P10" s="538"/>
      <c r="Q10" s="538" t="s">
        <v>601</v>
      </c>
      <c r="R10" s="529">
        <v>44835</v>
      </c>
      <c r="S10" s="529">
        <v>44926</v>
      </c>
      <c r="T10" s="532" t="s">
        <v>615</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7" customFormat="1" ht="13.5" customHeight="1">
      <c r="A11" s="510"/>
      <c r="B11" s="360"/>
      <c r="C11" s="513"/>
      <c r="D11" s="513"/>
      <c r="E11" s="516"/>
      <c r="F11" s="516"/>
      <c r="G11" s="516"/>
      <c r="H11" s="540"/>
      <c r="I11" s="521"/>
      <c r="J11" s="524"/>
      <c r="K11" s="527"/>
      <c r="L11" s="527"/>
      <c r="M11" s="536"/>
      <c r="N11" s="527"/>
      <c r="O11" s="530"/>
      <c r="P11" s="530"/>
      <c r="Q11" s="530"/>
      <c r="R11" s="530"/>
      <c r="S11" s="530"/>
      <c r="T11" s="533"/>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7" customFormat="1" ht="13.5" customHeight="1">
      <c r="A12" s="510"/>
      <c r="B12" s="360"/>
      <c r="C12" s="513"/>
      <c r="D12" s="513"/>
      <c r="E12" s="516"/>
      <c r="F12" s="516"/>
      <c r="G12" s="516"/>
      <c r="H12" s="540"/>
      <c r="I12" s="521"/>
      <c r="J12" s="524"/>
      <c r="K12" s="527"/>
      <c r="L12" s="527"/>
      <c r="M12" s="536"/>
      <c r="N12" s="527"/>
      <c r="O12" s="530"/>
      <c r="P12" s="530"/>
      <c r="Q12" s="530"/>
      <c r="R12" s="530"/>
      <c r="S12" s="530"/>
      <c r="T12" s="533"/>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7" customFormat="1" ht="13.5" customHeight="1">
      <c r="A13" s="510"/>
      <c r="B13" s="360"/>
      <c r="C13" s="513"/>
      <c r="D13" s="513"/>
      <c r="E13" s="516"/>
      <c r="F13" s="516"/>
      <c r="G13" s="516"/>
      <c r="H13" s="540"/>
      <c r="I13" s="521"/>
      <c r="J13" s="524"/>
      <c r="K13" s="527"/>
      <c r="L13" s="527"/>
      <c r="M13" s="536"/>
      <c r="N13" s="527"/>
      <c r="O13" s="530"/>
      <c r="P13" s="530"/>
      <c r="Q13" s="530"/>
      <c r="R13" s="530"/>
      <c r="S13" s="530"/>
      <c r="T13" s="533"/>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7" customFormat="1" ht="238.5" customHeight="1" thickBot="1">
      <c r="A14" s="511"/>
      <c r="B14" s="519"/>
      <c r="C14" s="514"/>
      <c r="D14" s="514"/>
      <c r="E14" s="517"/>
      <c r="F14" s="517"/>
      <c r="G14" s="517"/>
      <c r="H14" s="541"/>
      <c r="I14" s="522"/>
      <c r="J14" s="525"/>
      <c r="K14" s="528"/>
      <c r="L14" s="528"/>
      <c r="M14" s="537"/>
      <c r="N14" s="528"/>
      <c r="O14" s="531"/>
      <c r="P14" s="531"/>
      <c r="Q14" s="531"/>
      <c r="R14" s="531"/>
      <c r="S14" s="531"/>
      <c r="T14" s="534"/>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ht="15" customHeight="1">
      <c r="A15" s="509">
        <f>'[3]Mapa Final'!A16</f>
        <v>2</v>
      </c>
      <c r="B15" s="518" t="str">
        <f>'[3]Mapa Final'!B16</f>
        <v>Corrupción</v>
      </c>
      <c r="C15" s="512" t="str">
        <f>'[3]Mapa Final'!C16</f>
        <v>Reputacional(Corrupción)</v>
      </c>
      <c r="D15" s="512" t="str">
        <f>'[3]Mapa Final'!D16</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15" s="515" t="str">
        <f>'[3]Mapa Final'!E16</f>
        <v>Carencia de transparencia, imparcialidad, moralidad y ética Judicial</v>
      </c>
      <c r="F15" s="515" t="str">
        <f>'[3]Mapa Final'!F16</f>
        <v xml:space="preserve">Posibilidad de afectación reputacional de la Entidad por actos indebidos de  los servidores judiciales debido a la carencia de transparencia, imparcialidad, moralidad y ética Judicial </v>
      </c>
      <c r="G15" s="515" t="str">
        <f>'[3]Mapa Final'!G16</f>
        <v>Fraude Interno</v>
      </c>
      <c r="H15" s="539" t="str">
        <f>'[3]Mapa Final'!I16</f>
        <v>Media</v>
      </c>
      <c r="I15" s="520" t="str">
        <f>'[3]Mapa Final'!L16</f>
        <v>Moderado</v>
      </c>
      <c r="J15" s="523" t="str">
        <f>'[3]Mapa Final'!N16</f>
        <v>Moderado</v>
      </c>
      <c r="K15" s="526" t="str">
        <f>'[3]Mapa Final'!AA16</f>
        <v>Baja</v>
      </c>
      <c r="L15" s="526" t="str">
        <f>'[3]Mapa Final'!AE16</f>
        <v>Moderado</v>
      </c>
      <c r="M15" s="535" t="str">
        <f>'[3]Mapa Final'!AG16</f>
        <v>Moderado</v>
      </c>
      <c r="N15" s="526" t="str">
        <f>'[3]Mapa Final'!AH16</f>
        <v>Aceptar</v>
      </c>
      <c r="O15" s="532" t="s">
        <v>603</v>
      </c>
      <c r="P15" s="542"/>
      <c r="Q15" s="538" t="s">
        <v>601</v>
      </c>
      <c r="R15" s="529">
        <v>44835</v>
      </c>
      <c r="S15" s="529">
        <v>44926</v>
      </c>
      <c r="T15" s="532" t="s">
        <v>604</v>
      </c>
    </row>
    <row r="16" spans="1:278">
      <c r="A16" s="510"/>
      <c r="B16" s="360"/>
      <c r="C16" s="513"/>
      <c r="D16" s="513"/>
      <c r="E16" s="516"/>
      <c r="F16" s="516"/>
      <c r="G16" s="516"/>
      <c r="H16" s="540"/>
      <c r="I16" s="521"/>
      <c r="J16" s="524"/>
      <c r="K16" s="527"/>
      <c r="L16" s="527"/>
      <c r="M16" s="536"/>
      <c r="N16" s="527"/>
      <c r="O16" s="533"/>
      <c r="P16" s="543"/>
      <c r="Q16" s="530"/>
      <c r="R16" s="530"/>
      <c r="S16" s="530"/>
      <c r="T16" s="533"/>
    </row>
    <row r="17" spans="1:20">
      <c r="A17" s="510"/>
      <c r="B17" s="360"/>
      <c r="C17" s="513"/>
      <c r="D17" s="513"/>
      <c r="E17" s="516"/>
      <c r="F17" s="516"/>
      <c r="G17" s="516"/>
      <c r="H17" s="540"/>
      <c r="I17" s="521"/>
      <c r="J17" s="524"/>
      <c r="K17" s="527"/>
      <c r="L17" s="527"/>
      <c r="M17" s="536"/>
      <c r="N17" s="527"/>
      <c r="O17" s="533"/>
      <c r="P17" s="543"/>
      <c r="Q17" s="530"/>
      <c r="R17" s="530"/>
      <c r="S17" s="530"/>
      <c r="T17" s="533"/>
    </row>
    <row r="18" spans="1:20">
      <c r="A18" s="510"/>
      <c r="B18" s="360"/>
      <c r="C18" s="513"/>
      <c r="D18" s="513"/>
      <c r="E18" s="516"/>
      <c r="F18" s="516"/>
      <c r="G18" s="516"/>
      <c r="H18" s="540"/>
      <c r="I18" s="521"/>
      <c r="J18" s="524"/>
      <c r="K18" s="527"/>
      <c r="L18" s="527"/>
      <c r="M18" s="536"/>
      <c r="N18" s="527"/>
      <c r="O18" s="533"/>
      <c r="P18" s="543"/>
      <c r="Q18" s="530"/>
      <c r="R18" s="530"/>
      <c r="S18" s="530"/>
      <c r="T18" s="533"/>
    </row>
    <row r="19" spans="1:20" ht="277.5" customHeight="1" thickBot="1">
      <c r="A19" s="511"/>
      <c r="B19" s="519"/>
      <c r="C19" s="514"/>
      <c r="D19" s="514"/>
      <c r="E19" s="517"/>
      <c r="F19" s="517"/>
      <c r="G19" s="517"/>
      <c r="H19" s="541"/>
      <c r="I19" s="522"/>
      <c r="J19" s="525"/>
      <c r="K19" s="528"/>
      <c r="L19" s="528"/>
      <c r="M19" s="537"/>
      <c r="N19" s="528"/>
      <c r="O19" s="534"/>
      <c r="P19" s="544"/>
      <c r="Q19" s="531"/>
      <c r="R19" s="531"/>
      <c r="S19" s="531"/>
      <c r="T19" s="534"/>
    </row>
    <row r="20" spans="1:20" ht="15" customHeight="1">
      <c r="A20" s="509">
        <f>'[3]Mapa Final'!A20</f>
        <v>3</v>
      </c>
      <c r="B20" s="518" t="str">
        <f>'[3]Mapa Final'!B20</f>
        <v xml:space="preserve">Interrupción o demora en el proceso de 
Gestión de la Información Estadística
</v>
      </c>
      <c r="C20" s="512" t="str">
        <f>'[3]Mapa Final'!C20</f>
        <v>Incumplimiento de las metas establecidas</v>
      </c>
      <c r="D20" s="512" t="str">
        <f>'[3]Mapa Final'!D20</f>
        <v xml:space="preserve">1. Paros/movilizaciones que afectan el proceso
2. Disturbios o hechos violentos
3.Decreto de estado de emergencia económica y social
4.Emergencias Ambientales
6. Fallas técnologicas </v>
      </c>
      <c r="E20" s="515" t="str">
        <f>'[3]Mapa Final'!E20</f>
        <v>Sucesos de fuerza mayor que imposibilitan el cumplimiento de las actividades asociadas al proceso</v>
      </c>
      <c r="F20" s="515" t="str">
        <f>'[3]Mapa Final'!F20</f>
        <v xml:space="preserve">Posibilidad de incumplimiento de las metas establecidas por sucesos de fuerza mayor que imposibilitan el cumplimiento de las actividades asociadas al proceso Gestión de la Información Estadística
</v>
      </c>
      <c r="G20" s="515" t="str">
        <f>'[3]Mapa Final'!G20</f>
        <v>Usuarios, productos y prácticas organizacionales</v>
      </c>
      <c r="H20" s="539" t="str">
        <f>'[3]Mapa Final'!I20</f>
        <v>Media</v>
      </c>
      <c r="I20" s="520" t="str">
        <f>'[3]Mapa Final'!L20</f>
        <v>Moderado</v>
      </c>
      <c r="J20" s="523" t="str">
        <f>'[3]Mapa Final'!N20</f>
        <v>Moderado</v>
      </c>
      <c r="K20" s="526" t="str">
        <f>'[3]Mapa Final'!AA20</f>
        <v>Baja</v>
      </c>
      <c r="L20" s="526" t="str">
        <f>'[3]Mapa Final'!AE20</f>
        <v>Moderado</v>
      </c>
      <c r="M20" s="535" t="str">
        <f>'[3]Mapa Final'!AG20</f>
        <v>Moderado</v>
      </c>
      <c r="N20" s="526" t="str">
        <f>'[3]Mapa Final'!AH20</f>
        <v>Aceptar</v>
      </c>
      <c r="O20" s="532" t="s">
        <v>605</v>
      </c>
      <c r="P20" s="542"/>
      <c r="Q20" s="538" t="s">
        <v>601</v>
      </c>
      <c r="R20" s="529">
        <v>44835</v>
      </c>
      <c r="S20" s="529">
        <v>44926</v>
      </c>
      <c r="T20" s="532" t="s">
        <v>606</v>
      </c>
    </row>
    <row r="21" spans="1:20">
      <c r="A21" s="510"/>
      <c r="B21" s="360"/>
      <c r="C21" s="513"/>
      <c r="D21" s="513"/>
      <c r="E21" s="516"/>
      <c r="F21" s="516"/>
      <c r="G21" s="516"/>
      <c r="H21" s="540"/>
      <c r="I21" s="521"/>
      <c r="J21" s="524"/>
      <c r="K21" s="527"/>
      <c r="L21" s="527"/>
      <c r="M21" s="536"/>
      <c r="N21" s="527"/>
      <c r="O21" s="530"/>
      <c r="P21" s="543"/>
      <c r="Q21" s="530"/>
      <c r="R21" s="530"/>
      <c r="S21" s="530"/>
      <c r="T21" s="533"/>
    </row>
    <row r="22" spans="1:20">
      <c r="A22" s="510"/>
      <c r="B22" s="360"/>
      <c r="C22" s="513"/>
      <c r="D22" s="513"/>
      <c r="E22" s="516"/>
      <c r="F22" s="516"/>
      <c r="G22" s="516"/>
      <c r="H22" s="540"/>
      <c r="I22" s="521"/>
      <c r="J22" s="524"/>
      <c r="K22" s="527"/>
      <c r="L22" s="527"/>
      <c r="M22" s="536"/>
      <c r="N22" s="527"/>
      <c r="O22" s="530"/>
      <c r="P22" s="543"/>
      <c r="Q22" s="530"/>
      <c r="R22" s="530"/>
      <c r="S22" s="530"/>
      <c r="T22" s="533"/>
    </row>
    <row r="23" spans="1:20">
      <c r="A23" s="510"/>
      <c r="B23" s="360"/>
      <c r="C23" s="513"/>
      <c r="D23" s="513"/>
      <c r="E23" s="516"/>
      <c r="F23" s="516"/>
      <c r="G23" s="516"/>
      <c r="H23" s="540"/>
      <c r="I23" s="521"/>
      <c r="J23" s="524"/>
      <c r="K23" s="527"/>
      <c r="L23" s="527"/>
      <c r="M23" s="536"/>
      <c r="N23" s="527"/>
      <c r="O23" s="530"/>
      <c r="P23" s="543"/>
      <c r="Q23" s="530"/>
      <c r="R23" s="530"/>
      <c r="S23" s="530"/>
      <c r="T23" s="533"/>
    </row>
    <row r="24" spans="1:20" ht="102.75" customHeight="1" thickBot="1">
      <c r="A24" s="511"/>
      <c r="B24" s="519"/>
      <c r="C24" s="514"/>
      <c r="D24" s="514"/>
      <c r="E24" s="517"/>
      <c r="F24" s="517"/>
      <c r="G24" s="517"/>
      <c r="H24" s="541"/>
      <c r="I24" s="522"/>
      <c r="J24" s="525"/>
      <c r="K24" s="528"/>
      <c r="L24" s="528"/>
      <c r="M24" s="537"/>
      <c r="N24" s="528"/>
      <c r="O24" s="531"/>
      <c r="P24" s="544"/>
      <c r="Q24" s="531"/>
      <c r="R24" s="531"/>
      <c r="S24" s="531"/>
      <c r="T24" s="534"/>
    </row>
  </sheetData>
  <mergeCells count="79">
    <mergeCell ref="P20:P24"/>
    <mergeCell ref="Q20:Q24"/>
    <mergeCell ref="R20:R24"/>
    <mergeCell ref="S20:S24"/>
    <mergeCell ref="T20:T24"/>
    <mergeCell ref="J20:J24"/>
    <mergeCell ref="K20:K24"/>
    <mergeCell ref="L20:L24"/>
    <mergeCell ref="M20:M24"/>
    <mergeCell ref="N20:N24"/>
    <mergeCell ref="O20:O2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Q10:Q14"/>
    <mergeCell ref="K10:K14"/>
    <mergeCell ref="O7:O8"/>
    <mergeCell ref="P7:Q7"/>
    <mergeCell ref="R7:S7"/>
    <mergeCell ref="T7:T8"/>
    <mergeCell ref="A9:N9"/>
    <mergeCell ref="A10:A14"/>
    <mergeCell ref="B10:B14"/>
    <mergeCell ref="C10:C14"/>
    <mergeCell ref="D10:D14"/>
    <mergeCell ref="E10:E14"/>
    <mergeCell ref="F10:F14"/>
    <mergeCell ref="G10:G14"/>
    <mergeCell ref="H10:H14"/>
    <mergeCell ref="I10:I14"/>
    <mergeCell ref="J10:J14"/>
    <mergeCell ref="A5:C5"/>
    <mergeCell ref="D5:N5"/>
    <mergeCell ref="A6:C6"/>
    <mergeCell ref="D6:N6"/>
    <mergeCell ref="A7:F7"/>
    <mergeCell ref="H7:J7"/>
    <mergeCell ref="K7:M7"/>
    <mergeCell ref="N7:N8"/>
    <mergeCell ref="A1:C2"/>
    <mergeCell ref="D1:Q3"/>
    <mergeCell ref="R1:T3"/>
    <mergeCell ref="A4:C4"/>
    <mergeCell ref="D4:N4"/>
    <mergeCell ref="O4:Q4"/>
  </mergeCells>
  <conditionalFormatting sqref="D8:G8 H7 H25:J1048576 A7:B7">
    <cfRule type="containsText" dxfId="947" priority="227" operator="containsText" text="3- Moderado">
      <formula>NOT(ISERROR(SEARCH("3- Moderado",A7)))</formula>
    </cfRule>
    <cfRule type="containsText" dxfId="946" priority="228" operator="containsText" text="6- Moderado">
      <formula>NOT(ISERROR(SEARCH("6- Moderado",A7)))</formula>
    </cfRule>
    <cfRule type="containsText" dxfId="945" priority="229" operator="containsText" text="4- Moderado">
      <formula>NOT(ISERROR(SEARCH("4- Moderado",A7)))</formula>
    </cfRule>
    <cfRule type="containsText" dxfId="944" priority="230" operator="containsText" text="3- Bajo">
      <formula>NOT(ISERROR(SEARCH("3- Bajo",A7)))</formula>
    </cfRule>
    <cfRule type="containsText" dxfId="943" priority="231" operator="containsText" text="4- Bajo">
      <formula>NOT(ISERROR(SEARCH("4- Bajo",A7)))</formula>
    </cfRule>
    <cfRule type="containsText" dxfId="942" priority="232" operator="containsText" text="1- Bajo">
      <formula>NOT(ISERROR(SEARCH("1- Bajo",A7)))</formula>
    </cfRule>
  </conditionalFormatting>
  <conditionalFormatting sqref="H8:J8">
    <cfRule type="containsText" dxfId="941" priority="220" operator="containsText" text="3- Moderado">
      <formula>NOT(ISERROR(SEARCH("3- Moderado",H8)))</formula>
    </cfRule>
    <cfRule type="containsText" dxfId="940" priority="221" operator="containsText" text="6- Moderado">
      <formula>NOT(ISERROR(SEARCH("6- Moderado",H8)))</formula>
    </cfRule>
    <cfRule type="containsText" dxfId="939" priority="222" operator="containsText" text="4- Moderado">
      <formula>NOT(ISERROR(SEARCH("4- Moderado",H8)))</formula>
    </cfRule>
    <cfRule type="containsText" dxfId="938" priority="223" operator="containsText" text="3- Bajo">
      <formula>NOT(ISERROR(SEARCH("3- Bajo",H8)))</formula>
    </cfRule>
    <cfRule type="containsText" dxfId="937" priority="224" operator="containsText" text="4- Bajo">
      <formula>NOT(ISERROR(SEARCH("4- Bajo",H8)))</formula>
    </cfRule>
    <cfRule type="containsText" dxfId="936" priority="226" operator="containsText" text="1- Bajo">
      <formula>NOT(ISERROR(SEARCH("1- Bajo",H8)))</formula>
    </cfRule>
  </conditionalFormatting>
  <conditionalFormatting sqref="J8 J25:J1048576">
    <cfRule type="containsText" dxfId="935" priority="209" operator="containsText" text="25- Extremo">
      <formula>NOT(ISERROR(SEARCH("25- Extremo",J8)))</formula>
    </cfRule>
    <cfRule type="containsText" dxfId="934" priority="210" operator="containsText" text="20- Extremo">
      <formula>NOT(ISERROR(SEARCH("20- Extremo",J8)))</formula>
    </cfRule>
    <cfRule type="containsText" dxfId="933" priority="211" operator="containsText" text="15- Extremo">
      <formula>NOT(ISERROR(SEARCH("15- Extremo",J8)))</formula>
    </cfRule>
    <cfRule type="containsText" dxfId="932" priority="212" operator="containsText" text="10- Extremo">
      <formula>NOT(ISERROR(SEARCH("10- Extremo",J8)))</formula>
    </cfRule>
    <cfRule type="containsText" dxfId="931" priority="213" operator="containsText" text="5- Extremo">
      <formula>NOT(ISERROR(SEARCH("5- Extremo",J8)))</formula>
    </cfRule>
    <cfRule type="containsText" dxfId="930" priority="214" operator="containsText" text="12- Alto">
      <formula>NOT(ISERROR(SEARCH("12- Alto",J8)))</formula>
    </cfRule>
    <cfRule type="containsText" dxfId="929" priority="215" operator="containsText" text="10- Alto">
      <formula>NOT(ISERROR(SEARCH("10- Alto",J8)))</formula>
    </cfRule>
    <cfRule type="containsText" dxfId="928" priority="216" operator="containsText" text="9- Alto">
      <formula>NOT(ISERROR(SEARCH("9- Alto",J8)))</formula>
    </cfRule>
    <cfRule type="containsText" dxfId="927" priority="217" operator="containsText" text="8- Alto">
      <formula>NOT(ISERROR(SEARCH("8- Alto",J8)))</formula>
    </cfRule>
    <cfRule type="containsText" dxfId="926" priority="218" operator="containsText" text="5- Alto">
      <formula>NOT(ISERROR(SEARCH("5- Alto",J8)))</formula>
    </cfRule>
    <cfRule type="containsText" dxfId="925" priority="219" operator="containsText" text="4- Alto">
      <formula>NOT(ISERROR(SEARCH("4- Alto",J8)))</formula>
    </cfRule>
    <cfRule type="containsText" dxfId="924" priority="225" operator="containsText" text="2- Bajo">
      <formula>NOT(ISERROR(SEARCH("2- Bajo",J8)))</formula>
    </cfRule>
  </conditionalFormatting>
  <conditionalFormatting sqref="K10:L10">
    <cfRule type="containsText" dxfId="923" priority="203" operator="containsText" text="3- Moderado">
      <formula>NOT(ISERROR(SEARCH("3- Moderado",K10)))</formula>
    </cfRule>
    <cfRule type="containsText" dxfId="922" priority="204" operator="containsText" text="6- Moderado">
      <formula>NOT(ISERROR(SEARCH("6- Moderado",K10)))</formula>
    </cfRule>
    <cfRule type="containsText" dxfId="921" priority="205" operator="containsText" text="4- Moderado">
      <formula>NOT(ISERROR(SEARCH("4- Moderado",K10)))</formula>
    </cfRule>
    <cfRule type="containsText" dxfId="920" priority="206" operator="containsText" text="3- Bajo">
      <formula>NOT(ISERROR(SEARCH("3- Bajo",K10)))</formula>
    </cfRule>
    <cfRule type="containsText" dxfId="919" priority="207" operator="containsText" text="4- Bajo">
      <formula>NOT(ISERROR(SEARCH("4- Bajo",K10)))</formula>
    </cfRule>
    <cfRule type="containsText" dxfId="918" priority="208" operator="containsText" text="1- Bajo">
      <formula>NOT(ISERROR(SEARCH("1- Bajo",K10)))</formula>
    </cfRule>
  </conditionalFormatting>
  <conditionalFormatting sqref="H10:I10">
    <cfRule type="containsText" dxfId="917" priority="197" operator="containsText" text="3- Moderado">
      <formula>NOT(ISERROR(SEARCH("3- Moderado",H10)))</formula>
    </cfRule>
    <cfRule type="containsText" dxfId="916" priority="198" operator="containsText" text="6- Moderado">
      <formula>NOT(ISERROR(SEARCH("6- Moderado",H10)))</formula>
    </cfRule>
    <cfRule type="containsText" dxfId="915" priority="199" operator="containsText" text="4- Moderado">
      <formula>NOT(ISERROR(SEARCH("4- Moderado",H10)))</formula>
    </cfRule>
    <cfRule type="containsText" dxfId="914" priority="200" operator="containsText" text="3- Bajo">
      <formula>NOT(ISERROR(SEARCH("3- Bajo",H10)))</formula>
    </cfRule>
    <cfRule type="containsText" dxfId="913" priority="201" operator="containsText" text="4- Bajo">
      <formula>NOT(ISERROR(SEARCH("4- Bajo",H10)))</formula>
    </cfRule>
    <cfRule type="containsText" dxfId="912" priority="202" operator="containsText" text="1- Bajo">
      <formula>NOT(ISERROR(SEARCH("1- Bajo",H10)))</formula>
    </cfRule>
  </conditionalFormatting>
  <conditionalFormatting sqref="A10:E10 B15 B20">
    <cfRule type="containsText" dxfId="911" priority="191" operator="containsText" text="3- Moderado">
      <formula>NOT(ISERROR(SEARCH("3- Moderado",A10)))</formula>
    </cfRule>
    <cfRule type="containsText" dxfId="910" priority="192" operator="containsText" text="6- Moderado">
      <formula>NOT(ISERROR(SEARCH("6- Moderado",A10)))</formula>
    </cfRule>
    <cfRule type="containsText" dxfId="909" priority="193" operator="containsText" text="4- Moderado">
      <formula>NOT(ISERROR(SEARCH("4- Moderado",A10)))</formula>
    </cfRule>
    <cfRule type="containsText" dxfId="908" priority="194" operator="containsText" text="3- Bajo">
      <formula>NOT(ISERROR(SEARCH("3- Bajo",A10)))</formula>
    </cfRule>
    <cfRule type="containsText" dxfId="907" priority="195" operator="containsText" text="4- Bajo">
      <formula>NOT(ISERROR(SEARCH("4- Bajo",A10)))</formula>
    </cfRule>
    <cfRule type="containsText" dxfId="906" priority="196" operator="containsText" text="1- Bajo">
      <formula>NOT(ISERROR(SEARCH("1- Bajo",A10)))</formula>
    </cfRule>
  </conditionalFormatting>
  <conditionalFormatting sqref="F10:G10">
    <cfRule type="containsText" dxfId="905" priority="185" operator="containsText" text="3- Moderado">
      <formula>NOT(ISERROR(SEARCH("3- Moderado",F10)))</formula>
    </cfRule>
    <cfRule type="containsText" dxfId="904" priority="186" operator="containsText" text="6- Moderado">
      <formula>NOT(ISERROR(SEARCH("6- Moderado",F10)))</formula>
    </cfRule>
    <cfRule type="containsText" dxfId="903" priority="187" operator="containsText" text="4- Moderado">
      <formula>NOT(ISERROR(SEARCH("4- Moderado",F10)))</formula>
    </cfRule>
    <cfRule type="containsText" dxfId="902" priority="188" operator="containsText" text="3- Bajo">
      <formula>NOT(ISERROR(SEARCH("3- Bajo",F10)))</formula>
    </cfRule>
    <cfRule type="containsText" dxfId="901" priority="189" operator="containsText" text="4- Bajo">
      <formula>NOT(ISERROR(SEARCH("4- Bajo",F10)))</formula>
    </cfRule>
    <cfRule type="containsText" dxfId="900" priority="190" operator="containsText" text="1- Bajo">
      <formula>NOT(ISERROR(SEARCH("1- Bajo",F10)))</formula>
    </cfRule>
  </conditionalFormatting>
  <conditionalFormatting sqref="K8">
    <cfRule type="containsText" dxfId="899" priority="179" operator="containsText" text="3- Moderado">
      <formula>NOT(ISERROR(SEARCH("3- Moderado",K8)))</formula>
    </cfRule>
    <cfRule type="containsText" dxfId="898" priority="180" operator="containsText" text="6- Moderado">
      <formula>NOT(ISERROR(SEARCH("6- Moderado",K8)))</formula>
    </cfRule>
    <cfRule type="containsText" dxfId="897" priority="181" operator="containsText" text="4- Moderado">
      <formula>NOT(ISERROR(SEARCH("4- Moderado",K8)))</formula>
    </cfRule>
    <cfRule type="containsText" dxfId="896" priority="182" operator="containsText" text="3- Bajo">
      <formula>NOT(ISERROR(SEARCH("3- Bajo",K8)))</formula>
    </cfRule>
    <cfRule type="containsText" dxfId="895" priority="183" operator="containsText" text="4- Bajo">
      <formula>NOT(ISERROR(SEARCH("4- Bajo",K8)))</formula>
    </cfRule>
    <cfRule type="containsText" dxfId="894" priority="184" operator="containsText" text="1- Bajo">
      <formula>NOT(ISERROR(SEARCH("1- Bajo",K8)))</formula>
    </cfRule>
  </conditionalFormatting>
  <conditionalFormatting sqref="L8">
    <cfRule type="containsText" dxfId="893" priority="173" operator="containsText" text="3- Moderado">
      <formula>NOT(ISERROR(SEARCH("3- Moderado",L8)))</formula>
    </cfRule>
    <cfRule type="containsText" dxfId="892" priority="174" operator="containsText" text="6- Moderado">
      <formula>NOT(ISERROR(SEARCH("6- Moderado",L8)))</formula>
    </cfRule>
    <cfRule type="containsText" dxfId="891" priority="175" operator="containsText" text="4- Moderado">
      <formula>NOT(ISERROR(SEARCH("4- Moderado",L8)))</formula>
    </cfRule>
    <cfRule type="containsText" dxfId="890" priority="176" operator="containsText" text="3- Bajo">
      <formula>NOT(ISERROR(SEARCH("3- Bajo",L8)))</formula>
    </cfRule>
    <cfRule type="containsText" dxfId="889" priority="177" operator="containsText" text="4- Bajo">
      <formula>NOT(ISERROR(SEARCH("4- Bajo",L8)))</formula>
    </cfRule>
    <cfRule type="containsText" dxfId="888" priority="178" operator="containsText" text="1- Bajo">
      <formula>NOT(ISERROR(SEARCH("1- Bajo",L8)))</formula>
    </cfRule>
  </conditionalFormatting>
  <conditionalFormatting sqref="M8">
    <cfRule type="containsText" dxfId="887" priority="167" operator="containsText" text="3- Moderado">
      <formula>NOT(ISERROR(SEARCH("3- Moderado",M8)))</formula>
    </cfRule>
    <cfRule type="containsText" dxfId="886" priority="168" operator="containsText" text="6- Moderado">
      <formula>NOT(ISERROR(SEARCH("6- Moderado",M8)))</formula>
    </cfRule>
    <cfRule type="containsText" dxfId="885" priority="169" operator="containsText" text="4- Moderado">
      <formula>NOT(ISERROR(SEARCH("4- Moderado",M8)))</formula>
    </cfRule>
    <cfRule type="containsText" dxfId="884" priority="170" operator="containsText" text="3- Bajo">
      <formula>NOT(ISERROR(SEARCH("3- Bajo",M8)))</formula>
    </cfRule>
    <cfRule type="containsText" dxfId="883" priority="171" operator="containsText" text="4- Bajo">
      <formula>NOT(ISERROR(SEARCH("4- Bajo",M8)))</formula>
    </cfRule>
    <cfRule type="containsText" dxfId="882" priority="172" operator="containsText" text="1- Bajo">
      <formula>NOT(ISERROR(SEARCH("1- Bajo",M8)))</formula>
    </cfRule>
  </conditionalFormatting>
  <conditionalFormatting sqref="N10">
    <cfRule type="containsText" dxfId="881" priority="161" operator="containsText" text="3- Moderado">
      <formula>NOT(ISERROR(SEARCH("3- Moderado",N10)))</formula>
    </cfRule>
    <cfRule type="containsText" dxfId="880" priority="162" operator="containsText" text="6- Moderado">
      <formula>NOT(ISERROR(SEARCH("6- Moderado",N10)))</formula>
    </cfRule>
    <cfRule type="containsText" dxfId="879" priority="163" operator="containsText" text="4- Moderado">
      <formula>NOT(ISERROR(SEARCH("4- Moderado",N10)))</formula>
    </cfRule>
    <cfRule type="containsText" dxfId="878" priority="164" operator="containsText" text="3- Bajo">
      <formula>NOT(ISERROR(SEARCH("3- Bajo",N10)))</formula>
    </cfRule>
    <cfRule type="containsText" dxfId="877" priority="165" operator="containsText" text="4- Bajo">
      <formula>NOT(ISERROR(SEARCH("4- Bajo",N10)))</formula>
    </cfRule>
    <cfRule type="containsText" dxfId="876" priority="166" operator="containsText" text="1- Bajo">
      <formula>NOT(ISERROR(SEARCH("1- Bajo",N10)))</formula>
    </cfRule>
  </conditionalFormatting>
  <conditionalFormatting sqref="H10:H14">
    <cfRule type="containsText" dxfId="875" priority="148" operator="containsText" text="Muy Alta">
      <formula>NOT(ISERROR(SEARCH("Muy Alta",H10)))</formula>
    </cfRule>
    <cfRule type="containsText" dxfId="874" priority="149" operator="containsText" text="Alta">
      <formula>NOT(ISERROR(SEARCH("Alta",H10)))</formula>
    </cfRule>
    <cfRule type="containsText" dxfId="873" priority="150" operator="containsText" text="Muy Alta">
      <formula>NOT(ISERROR(SEARCH("Muy Alta",H10)))</formula>
    </cfRule>
    <cfRule type="containsText" dxfId="872" priority="155" operator="containsText" text="Muy Baja">
      <formula>NOT(ISERROR(SEARCH("Muy Baja",H10)))</formula>
    </cfRule>
    <cfRule type="containsText" dxfId="871" priority="156" operator="containsText" text="Baja">
      <formula>NOT(ISERROR(SEARCH("Baja",H10)))</formula>
    </cfRule>
    <cfRule type="containsText" dxfId="870" priority="157" operator="containsText" text="Media">
      <formula>NOT(ISERROR(SEARCH("Media",H10)))</formula>
    </cfRule>
    <cfRule type="containsText" dxfId="869" priority="158" operator="containsText" text="Alta">
      <formula>NOT(ISERROR(SEARCH("Alta",H10)))</formula>
    </cfRule>
    <cfRule type="containsText" dxfId="868" priority="160" operator="containsText" text="Muy Alta">
      <formula>NOT(ISERROR(SEARCH("Muy Alta",H10)))</formula>
    </cfRule>
  </conditionalFormatting>
  <conditionalFormatting sqref="I10:I14">
    <cfRule type="containsText" dxfId="867" priority="151" operator="containsText" text="Catastrófico">
      <formula>NOT(ISERROR(SEARCH("Catastrófico",I10)))</formula>
    </cfRule>
    <cfRule type="containsText" dxfId="866" priority="152" operator="containsText" text="Mayor">
      <formula>NOT(ISERROR(SEARCH("Mayor",I10)))</formula>
    </cfRule>
    <cfRule type="containsText" dxfId="865" priority="153" operator="containsText" text="Menor">
      <formula>NOT(ISERROR(SEARCH("Menor",I10)))</formula>
    </cfRule>
    <cfRule type="containsText" dxfId="864" priority="154" operator="containsText" text="Leve">
      <formula>NOT(ISERROR(SEARCH("Leve",I10)))</formula>
    </cfRule>
    <cfRule type="containsText" dxfId="863" priority="159" operator="containsText" text="Moderado">
      <formula>NOT(ISERROR(SEARCH("Moderado",I10)))</formula>
    </cfRule>
  </conditionalFormatting>
  <conditionalFormatting sqref="K10:K14">
    <cfRule type="containsText" dxfId="862" priority="147" operator="containsText" text="Media">
      <formula>NOT(ISERROR(SEARCH("Media",K10)))</formula>
    </cfRule>
  </conditionalFormatting>
  <conditionalFormatting sqref="L10:L14">
    <cfRule type="containsText" dxfId="861" priority="146" operator="containsText" text="Moderado">
      <formula>NOT(ISERROR(SEARCH("Moderado",L10)))</formula>
    </cfRule>
  </conditionalFormatting>
  <conditionalFormatting sqref="J10:J14">
    <cfRule type="containsText" dxfId="860" priority="145" operator="containsText" text="Moderado">
      <formula>NOT(ISERROR(SEARCH("Moderado",J10)))</formula>
    </cfRule>
  </conditionalFormatting>
  <conditionalFormatting sqref="J10:J14">
    <cfRule type="containsText" dxfId="859" priority="143" operator="containsText" text="Bajo">
      <formula>NOT(ISERROR(SEARCH("Bajo",J10)))</formula>
    </cfRule>
    <cfRule type="containsText" dxfId="858" priority="144" operator="containsText" text="Extremo">
      <formula>NOT(ISERROR(SEARCH("Extremo",J10)))</formula>
    </cfRule>
  </conditionalFormatting>
  <conditionalFormatting sqref="K10:K14">
    <cfRule type="containsText" dxfId="857" priority="141" operator="containsText" text="Baja">
      <formula>NOT(ISERROR(SEARCH("Baja",K10)))</formula>
    </cfRule>
    <cfRule type="containsText" dxfId="856" priority="142" operator="containsText" text="Muy Baja">
      <formula>NOT(ISERROR(SEARCH("Muy Baja",K10)))</formula>
    </cfRule>
  </conditionalFormatting>
  <conditionalFormatting sqref="K10:K14">
    <cfRule type="containsText" dxfId="855" priority="139" operator="containsText" text="Muy Alta">
      <formula>NOT(ISERROR(SEARCH("Muy Alta",K10)))</formula>
    </cfRule>
    <cfRule type="containsText" dxfId="854" priority="140" operator="containsText" text="Alta">
      <formula>NOT(ISERROR(SEARCH("Alta",K10)))</formula>
    </cfRule>
  </conditionalFormatting>
  <conditionalFormatting sqref="L10:L14">
    <cfRule type="containsText" dxfId="853" priority="135" operator="containsText" text="Catastrófico">
      <formula>NOT(ISERROR(SEARCH("Catastrófico",L10)))</formula>
    </cfRule>
    <cfRule type="containsText" dxfId="852" priority="136" operator="containsText" text="Mayor">
      <formula>NOT(ISERROR(SEARCH("Mayor",L10)))</formula>
    </cfRule>
    <cfRule type="containsText" dxfId="851" priority="137" operator="containsText" text="Menor">
      <formula>NOT(ISERROR(SEARCH("Menor",L10)))</formula>
    </cfRule>
    <cfRule type="containsText" dxfId="850" priority="138" operator="containsText" text="Leve">
      <formula>NOT(ISERROR(SEARCH("Leve",L10)))</formula>
    </cfRule>
  </conditionalFormatting>
  <conditionalFormatting sqref="K15:L15">
    <cfRule type="containsText" dxfId="849" priority="129" operator="containsText" text="3- Moderado">
      <formula>NOT(ISERROR(SEARCH("3- Moderado",K15)))</formula>
    </cfRule>
    <cfRule type="containsText" dxfId="848" priority="130" operator="containsText" text="6- Moderado">
      <formula>NOT(ISERROR(SEARCH("6- Moderado",K15)))</formula>
    </cfRule>
    <cfRule type="containsText" dxfId="847" priority="131" operator="containsText" text="4- Moderado">
      <formula>NOT(ISERROR(SEARCH("4- Moderado",K15)))</formula>
    </cfRule>
    <cfRule type="containsText" dxfId="846" priority="132" operator="containsText" text="3- Bajo">
      <formula>NOT(ISERROR(SEARCH("3- Bajo",K15)))</formula>
    </cfRule>
    <cfRule type="containsText" dxfId="845" priority="133" operator="containsText" text="4- Bajo">
      <formula>NOT(ISERROR(SEARCH("4- Bajo",K15)))</formula>
    </cfRule>
    <cfRule type="containsText" dxfId="844" priority="134" operator="containsText" text="1- Bajo">
      <formula>NOT(ISERROR(SEARCH("1- Bajo",K15)))</formula>
    </cfRule>
  </conditionalFormatting>
  <conditionalFormatting sqref="H15:I15">
    <cfRule type="containsText" dxfId="843" priority="123" operator="containsText" text="3- Moderado">
      <formula>NOT(ISERROR(SEARCH("3- Moderado",H15)))</formula>
    </cfRule>
    <cfRule type="containsText" dxfId="842" priority="124" operator="containsText" text="6- Moderado">
      <formula>NOT(ISERROR(SEARCH("6- Moderado",H15)))</formula>
    </cfRule>
    <cfRule type="containsText" dxfId="841" priority="125" operator="containsText" text="4- Moderado">
      <formula>NOT(ISERROR(SEARCH("4- Moderado",H15)))</formula>
    </cfRule>
    <cfRule type="containsText" dxfId="840" priority="126" operator="containsText" text="3- Bajo">
      <formula>NOT(ISERROR(SEARCH("3- Bajo",H15)))</formula>
    </cfRule>
    <cfRule type="containsText" dxfId="839" priority="127" operator="containsText" text="4- Bajo">
      <formula>NOT(ISERROR(SEARCH("4- Bajo",H15)))</formula>
    </cfRule>
    <cfRule type="containsText" dxfId="838" priority="128" operator="containsText" text="1- Bajo">
      <formula>NOT(ISERROR(SEARCH("1- Bajo",H15)))</formula>
    </cfRule>
  </conditionalFormatting>
  <conditionalFormatting sqref="A15 C15:E15">
    <cfRule type="containsText" dxfId="837" priority="117" operator="containsText" text="3- Moderado">
      <formula>NOT(ISERROR(SEARCH("3- Moderado",A15)))</formula>
    </cfRule>
    <cfRule type="containsText" dxfId="836" priority="118" operator="containsText" text="6- Moderado">
      <formula>NOT(ISERROR(SEARCH("6- Moderado",A15)))</formula>
    </cfRule>
    <cfRule type="containsText" dxfId="835" priority="119" operator="containsText" text="4- Moderado">
      <formula>NOT(ISERROR(SEARCH("4- Moderado",A15)))</formula>
    </cfRule>
    <cfRule type="containsText" dxfId="834" priority="120" operator="containsText" text="3- Bajo">
      <formula>NOT(ISERROR(SEARCH("3- Bajo",A15)))</formula>
    </cfRule>
    <cfRule type="containsText" dxfId="833" priority="121" operator="containsText" text="4- Bajo">
      <formula>NOT(ISERROR(SEARCH("4- Bajo",A15)))</formula>
    </cfRule>
    <cfRule type="containsText" dxfId="832" priority="122" operator="containsText" text="1- Bajo">
      <formula>NOT(ISERROR(SEARCH("1- Bajo",A15)))</formula>
    </cfRule>
  </conditionalFormatting>
  <conditionalFormatting sqref="F15:G15">
    <cfRule type="containsText" dxfId="831" priority="111" operator="containsText" text="3- Moderado">
      <formula>NOT(ISERROR(SEARCH("3- Moderado",F15)))</formula>
    </cfRule>
    <cfRule type="containsText" dxfId="830" priority="112" operator="containsText" text="6- Moderado">
      <formula>NOT(ISERROR(SEARCH("6- Moderado",F15)))</formula>
    </cfRule>
    <cfRule type="containsText" dxfId="829" priority="113" operator="containsText" text="4- Moderado">
      <formula>NOT(ISERROR(SEARCH("4- Moderado",F15)))</formula>
    </cfRule>
    <cfRule type="containsText" dxfId="828" priority="114" operator="containsText" text="3- Bajo">
      <formula>NOT(ISERROR(SEARCH("3- Bajo",F15)))</formula>
    </cfRule>
    <cfRule type="containsText" dxfId="827" priority="115" operator="containsText" text="4- Bajo">
      <formula>NOT(ISERROR(SEARCH("4- Bajo",F15)))</formula>
    </cfRule>
    <cfRule type="containsText" dxfId="826" priority="116" operator="containsText" text="1- Bajo">
      <formula>NOT(ISERROR(SEARCH("1- Bajo",F15)))</formula>
    </cfRule>
  </conditionalFormatting>
  <conditionalFormatting sqref="J15:J19">
    <cfRule type="containsText" dxfId="825" priority="106" operator="containsText" text="Bajo">
      <formula>NOT(ISERROR(SEARCH("Bajo",J15)))</formula>
    </cfRule>
    <cfRule type="containsText" dxfId="824" priority="107" operator="containsText" text="Moderado">
      <formula>NOT(ISERROR(SEARCH("Moderado",J15)))</formula>
    </cfRule>
    <cfRule type="containsText" dxfId="823" priority="108" operator="containsText" text="Alto">
      <formula>NOT(ISERROR(SEARCH("Alto",J15)))</formula>
    </cfRule>
    <cfRule type="containsText" dxfId="822" priority="109" operator="containsText" text="Extremo">
      <formula>NOT(ISERROR(SEARCH("Extremo",J15)))</formula>
    </cfRule>
    <cfRule type="colorScale" priority="110">
      <colorScale>
        <cfvo type="min"/>
        <cfvo type="max"/>
        <color rgb="FFFF7128"/>
        <color rgb="FFFFEF9C"/>
      </colorScale>
    </cfRule>
  </conditionalFormatting>
  <conditionalFormatting sqref="M15:M19">
    <cfRule type="containsText" dxfId="821" priority="81" operator="containsText" text="Moderado">
      <formula>NOT(ISERROR(SEARCH("Moderado",M15)))</formula>
    </cfRule>
    <cfRule type="containsText" dxfId="820" priority="101" operator="containsText" text="Bajo">
      <formula>NOT(ISERROR(SEARCH("Bajo",M15)))</formula>
    </cfRule>
    <cfRule type="containsText" dxfId="819" priority="102" operator="containsText" text="Moderado">
      <formula>NOT(ISERROR(SEARCH("Moderado",M15)))</formula>
    </cfRule>
    <cfRule type="containsText" dxfId="818" priority="103" operator="containsText" text="Alto">
      <formula>NOT(ISERROR(SEARCH("Alto",M15)))</formula>
    </cfRule>
    <cfRule type="containsText" dxfId="817" priority="104" operator="containsText" text="Extremo">
      <formula>NOT(ISERROR(SEARCH("Extremo",M15)))</formula>
    </cfRule>
    <cfRule type="colorScale" priority="105">
      <colorScale>
        <cfvo type="min"/>
        <cfvo type="max"/>
        <color rgb="FFFF7128"/>
        <color rgb="FFFFEF9C"/>
      </colorScale>
    </cfRule>
  </conditionalFormatting>
  <conditionalFormatting sqref="N15">
    <cfRule type="containsText" dxfId="816" priority="95" operator="containsText" text="3- Moderado">
      <formula>NOT(ISERROR(SEARCH("3- Moderado",N15)))</formula>
    </cfRule>
    <cfRule type="containsText" dxfId="815" priority="96" operator="containsText" text="6- Moderado">
      <formula>NOT(ISERROR(SEARCH("6- Moderado",N15)))</formula>
    </cfRule>
    <cfRule type="containsText" dxfId="814" priority="97" operator="containsText" text="4- Moderado">
      <formula>NOT(ISERROR(SEARCH("4- Moderado",N15)))</formula>
    </cfRule>
    <cfRule type="containsText" dxfId="813" priority="98" operator="containsText" text="3- Bajo">
      <formula>NOT(ISERROR(SEARCH("3- Bajo",N15)))</formula>
    </cfRule>
    <cfRule type="containsText" dxfId="812" priority="99" operator="containsText" text="4- Bajo">
      <formula>NOT(ISERROR(SEARCH("4- Bajo",N15)))</formula>
    </cfRule>
    <cfRule type="containsText" dxfId="811" priority="100" operator="containsText" text="1- Bajo">
      <formula>NOT(ISERROR(SEARCH("1- Bajo",N15)))</formula>
    </cfRule>
  </conditionalFormatting>
  <conditionalFormatting sqref="H15:H19">
    <cfRule type="containsText" dxfId="810" priority="82" operator="containsText" text="Muy Alta">
      <formula>NOT(ISERROR(SEARCH("Muy Alta",H15)))</formula>
    </cfRule>
    <cfRule type="containsText" dxfId="809" priority="83" operator="containsText" text="Alta">
      <formula>NOT(ISERROR(SEARCH("Alta",H15)))</formula>
    </cfRule>
    <cfRule type="containsText" dxfId="808" priority="84" operator="containsText" text="Muy Alta">
      <formula>NOT(ISERROR(SEARCH("Muy Alta",H15)))</formula>
    </cfRule>
    <cfRule type="containsText" dxfId="807" priority="89" operator="containsText" text="Muy Baja">
      <formula>NOT(ISERROR(SEARCH("Muy Baja",H15)))</formula>
    </cfRule>
    <cfRule type="containsText" dxfId="806" priority="90" operator="containsText" text="Baja">
      <formula>NOT(ISERROR(SEARCH("Baja",H15)))</formula>
    </cfRule>
    <cfRule type="containsText" dxfId="805" priority="91" operator="containsText" text="Media">
      <formula>NOT(ISERROR(SEARCH("Media",H15)))</formula>
    </cfRule>
    <cfRule type="containsText" dxfId="804" priority="92" operator="containsText" text="Alta">
      <formula>NOT(ISERROR(SEARCH("Alta",H15)))</formula>
    </cfRule>
    <cfRule type="containsText" dxfId="803" priority="94" operator="containsText" text="Muy Alta">
      <formula>NOT(ISERROR(SEARCH("Muy Alta",H15)))</formula>
    </cfRule>
  </conditionalFormatting>
  <conditionalFormatting sqref="I15:I19">
    <cfRule type="containsText" dxfId="802" priority="85" operator="containsText" text="Catastrófico">
      <formula>NOT(ISERROR(SEARCH("Catastrófico",I15)))</formula>
    </cfRule>
    <cfRule type="containsText" dxfId="801" priority="86" operator="containsText" text="Mayor">
      <formula>NOT(ISERROR(SEARCH("Mayor",I15)))</formula>
    </cfRule>
    <cfRule type="containsText" dxfId="800" priority="87" operator="containsText" text="Menor">
      <formula>NOT(ISERROR(SEARCH("Menor",I15)))</formula>
    </cfRule>
    <cfRule type="containsText" dxfId="799" priority="88" operator="containsText" text="Leve">
      <formula>NOT(ISERROR(SEARCH("Leve",I15)))</formula>
    </cfRule>
    <cfRule type="containsText" dxfId="798" priority="93" operator="containsText" text="Moderado">
      <formula>NOT(ISERROR(SEARCH("Moderado",I15)))</formula>
    </cfRule>
  </conditionalFormatting>
  <conditionalFormatting sqref="K15:K19">
    <cfRule type="containsText" dxfId="797" priority="80" operator="containsText" text="Media">
      <formula>NOT(ISERROR(SEARCH("Media",K15)))</formula>
    </cfRule>
  </conditionalFormatting>
  <conditionalFormatting sqref="L15:L19">
    <cfRule type="containsText" dxfId="796" priority="79" operator="containsText" text="Moderado">
      <formula>NOT(ISERROR(SEARCH("Moderado",L15)))</formula>
    </cfRule>
  </conditionalFormatting>
  <conditionalFormatting sqref="J15:J19">
    <cfRule type="containsText" dxfId="795" priority="78" operator="containsText" text="Moderado">
      <formula>NOT(ISERROR(SEARCH("Moderado",J15)))</formula>
    </cfRule>
  </conditionalFormatting>
  <conditionalFormatting sqref="J15:J19">
    <cfRule type="containsText" dxfId="794" priority="76" operator="containsText" text="Bajo">
      <formula>NOT(ISERROR(SEARCH("Bajo",J15)))</formula>
    </cfRule>
    <cfRule type="containsText" dxfId="793" priority="77" operator="containsText" text="Extremo">
      <formula>NOT(ISERROR(SEARCH("Extremo",J15)))</formula>
    </cfRule>
  </conditionalFormatting>
  <conditionalFormatting sqref="K15:K19">
    <cfRule type="containsText" dxfId="792" priority="74" operator="containsText" text="Baja">
      <formula>NOT(ISERROR(SEARCH("Baja",K15)))</formula>
    </cfRule>
    <cfRule type="containsText" dxfId="791" priority="75" operator="containsText" text="Muy Baja">
      <formula>NOT(ISERROR(SEARCH("Muy Baja",K15)))</formula>
    </cfRule>
  </conditionalFormatting>
  <conditionalFormatting sqref="K15:K19">
    <cfRule type="containsText" dxfId="790" priority="72" operator="containsText" text="Muy Alta">
      <formula>NOT(ISERROR(SEARCH("Muy Alta",K15)))</formula>
    </cfRule>
    <cfRule type="containsText" dxfId="789" priority="73" operator="containsText" text="Alta">
      <formula>NOT(ISERROR(SEARCH("Alta",K15)))</formula>
    </cfRule>
  </conditionalFormatting>
  <conditionalFormatting sqref="L15:L19">
    <cfRule type="containsText" dxfId="788" priority="68" operator="containsText" text="Catastrófico">
      <formula>NOT(ISERROR(SEARCH("Catastrófico",L15)))</formula>
    </cfRule>
    <cfRule type="containsText" dxfId="787" priority="69" operator="containsText" text="Mayor">
      <formula>NOT(ISERROR(SEARCH("Mayor",L15)))</formula>
    </cfRule>
    <cfRule type="containsText" dxfId="786" priority="70" operator="containsText" text="Menor">
      <formula>NOT(ISERROR(SEARCH("Menor",L15)))</formula>
    </cfRule>
    <cfRule type="containsText" dxfId="785" priority="71" operator="containsText" text="Leve">
      <formula>NOT(ISERROR(SEARCH("Leve",L15)))</formula>
    </cfRule>
  </conditionalFormatting>
  <conditionalFormatting sqref="K20:L20">
    <cfRule type="containsText" dxfId="784" priority="62" operator="containsText" text="3- Moderado">
      <formula>NOT(ISERROR(SEARCH("3- Moderado",K20)))</formula>
    </cfRule>
    <cfRule type="containsText" dxfId="783" priority="63" operator="containsText" text="6- Moderado">
      <formula>NOT(ISERROR(SEARCH("6- Moderado",K20)))</formula>
    </cfRule>
    <cfRule type="containsText" dxfId="782" priority="64" operator="containsText" text="4- Moderado">
      <formula>NOT(ISERROR(SEARCH("4- Moderado",K20)))</formula>
    </cfRule>
    <cfRule type="containsText" dxfId="781" priority="65" operator="containsText" text="3- Bajo">
      <formula>NOT(ISERROR(SEARCH("3- Bajo",K20)))</formula>
    </cfRule>
    <cfRule type="containsText" dxfId="780" priority="66" operator="containsText" text="4- Bajo">
      <formula>NOT(ISERROR(SEARCH("4- Bajo",K20)))</formula>
    </cfRule>
    <cfRule type="containsText" dxfId="779" priority="67" operator="containsText" text="1- Bajo">
      <formula>NOT(ISERROR(SEARCH("1- Bajo",K20)))</formula>
    </cfRule>
  </conditionalFormatting>
  <conditionalFormatting sqref="H20:I20">
    <cfRule type="containsText" dxfId="778" priority="56" operator="containsText" text="3- Moderado">
      <formula>NOT(ISERROR(SEARCH("3- Moderado",H20)))</formula>
    </cfRule>
    <cfRule type="containsText" dxfId="777" priority="57" operator="containsText" text="6- Moderado">
      <formula>NOT(ISERROR(SEARCH("6- Moderado",H20)))</formula>
    </cfRule>
    <cfRule type="containsText" dxfId="776" priority="58" operator="containsText" text="4- Moderado">
      <formula>NOT(ISERROR(SEARCH("4- Moderado",H20)))</formula>
    </cfRule>
    <cfRule type="containsText" dxfId="775" priority="59" operator="containsText" text="3- Bajo">
      <formula>NOT(ISERROR(SEARCH("3- Bajo",H20)))</formula>
    </cfRule>
    <cfRule type="containsText" dxfId="774" priority="60" operator="containsText" text="4- Bajo">
      <formula>NOT(ISERROR(SEARCH("4- Bajo",H20)))</formula>
    </cfRule>
    <cfRule type="containsText" dxfId="773" priority="61" operator="containsText" text="1- Bajo">
      <formula>NOT(ISERROR(SEARCH("1- Bajo",H20)))</formula>
    </cfRule>
  </conditionalFormatting>
  <conditionalFormatting sqref="A20 C20:E20">
    <cfRule type="containsText" dxfId="772" priority="50" operator="containsText" text="3- Moderado">
      <formula>NOT(ISERROR(SEARCH("3- Moderado",A20)))</formula>
    </cfRule>
    <cfRule type="containsText" dxfId="771" priority="51" operator="containsText" text="6- Moderado">
      <formula>NOT(ISERROR(SEARCH("6- Moderado",A20)))</formula>
    </cfRule>
    <cfRule type="containsText" dxfId="770" priority="52" operator="containsText" text="4- Moderado">
      <formula>NOT(ISERROR(SEARCH("4- Moderado",A20)))</formula>
    </cfRule>
    <cfRule type="containsText" dxfId="769" priority="53" operator="containsText" text="3- Bajo">
      <formula>NOT(ISERROR(SEARCH("3- Bajo",A20)))</formula>
    </cfRule>
    <cfRule type="containsText" dxfId="768" priority="54" operator="containsText" text="4- Bajo">
      <formula>NOT(ISERROR(SEARCH("4- Bajo",A20)))</formula>
    </cfRule>
    <cfRule type="containsText" dxfId="767" priority="55" operator="containsText" text="1- Bajo">
      <formula>NOT(ISERROR(SEARCH("1- Bajo",A20)))</formula>
    </cfRule>
  </conditionalFormatting>
  <conditionalFormatting sqref="F20:G20">
    <cfRule type="containsText" dxfId="766" priority="44" operator="containsText" text="3- Moderado">
      <formula>NOT(ISERROR(SEARCH("3- Moderado",F20)))</formula>
    </cfRule>
    <cfRule type="containsText" dxfId="765" priority="45" operator="containsText" text="6- Moderado">
      <formula>NOT(ISERROR(SEARCH("6- Moderado",F20)))</formula>
    </cfRule>
    <cfRule type="containsText" dxfId="764" priority="46" operator="containsText" text="4- Moderado">
      <formula>NOT(ISERROR(SEARCH("4- Moderado",F20)))</formula>
    </cfRule>
    <cfRule type="containsText" dxfId="763" priority="47" operator="containsText" text="3- Bajo">
      <formula>NOT(ISERROR(SEARCH("3- Bajo",F20)))</formula>
    </cfRule>
    <cfRule type="containsText" dxfId="762" priority="48" operator="containsText" text="4- Bajo">
      <formula>NOT(ISERROR(SEARCH("4- Bajo",F20)))</formula>
    </cfRule>
    <cfRule type="containsText" dxfId="761" priority="49" operator="containsText" text="1- Bajo">
      <formula>NOT(ISERROR(SEARCH("1- Bajo",F20)))</formula>
    </cfRule>
  </conditionalFormatting>
  <conditionalFormatting sqref="J20:J24">
    <cfRule type="containsText" dxfId="760" priority="39" operator="containsText" text="Bajo">
      <formula>NOT(ISERROR(SEARCH("Bajo",J20)))</formula>
    </cfRule>
    <cfRule type="containsText" dxfId="759" priority="40" operator="containsText" text="Moderado">
      <formula>NOT(ISERROR(SEARCH("Moderado",J20)))</formula>
    </cfRule>
    <cfRule type="containsText" dxfId="758" priority="41" operator="containsText" text="Alto">
      <formula>NOT(ISERROR(SEARCH("Alto",J20)))</formula>
    </cfRule>
    <cfRule type="containsText" dxfId="757" priority="42" operator="containsText" text="Extremo">
      <formula>NOT(ISERROR(SEARCH("Extremo",J20)))</formula>
    </cfRule>
    <cfRule type="colorScale" priority="43">
      <colorScale>
        <cfvo type="min"/>
        <cfvo type="max"/>
        <color rgb="FFFF7128"/>
        <color rgb="FFFFEF9C"/>
      </colorScale>
    </cfRule>
  </conditionalFormatting>
  <conditionalFormatting sqref="M20:M24">
    <cfRule type="containsText" dxfId="756" priority="14" operator="containsText" text="Moderado">
      <formula>NOT(ISERROR(SEARCH("Moderado",M20)))</formula>
    </cfRule>
    <cfRule type="containsText" dxfId="755" priority="34" operator="containsText" text="Bajo">
      <formula>NOT(ISERROR(SEARCH("Bajo",M20)))</formula>
    </cfRule>
    <cfRule type="containsText" dxfId="754" priority="35" operator="containsText" text="Moderado">
      <formula>NOT(ISERROR(SEARCH("Moderado",M20)))</formula>
    </cfRule>
    <cfRule type="containsText" dxfId="753" priority="36" operator="containsText" text="Alto">
      <formula>NOT(ISERROR(SEARCH("Alto",M20)))</formula>
    </cfRule>
    <cfRule type="containsText" dxfId="752" priority="37" operator="containsText" text="Extremo">
      <formula>NOT(ISERROR(SEARCH("Extremo",M20)))</formula>
    </cfRule>
    <cfRule type="colorScale" priority="38">
      <colorScale>
        <cfvo type="min"/>
        <cfvo type="max"/>
        <color rgb="FFFF7128"/>
        <color rgb="FFFFEF9C"/>
      </colorScale>
    </cfRule>
  </conditionalFormatting>
  <conditionalFormatting sqref="N20">
    <cfRule type="containsText" dxfId="751" priority="28" operator="containsText" text="3- Moderado">
      <formula>NOT(ISERROR(SEARCH("3- Moderado",N20)))</formula>
    </cfRule>
    <cfRule type="containsText" dxfId="750" priority="29" operator="containsText" text="6- Moderado">
      <formula>NOT(ISERROR(SEARCH("6- Moderado",N20)))</formula>
    </cfRule>
    <cfRule type="containsText" dxfId="749" priority="30" operator="containsText" text="4- Moderado">
      <formula>NOT(ISERROR(SEARCH("4- Moderado",N20)))</formula>
    </cfRule>
    <cfRule type="containsText" dxfId="748" priority="31" operator="containsText" text="3- Bajo">
      <formula>NOT(ISERROR(SEARCH("3- Bajo",N20)))</formula>
    </cfRule>
    <cfRule type="containsText" dxfId="747" priority="32" operator="containsText" text="4- Bajo">
      <formula>NOT(ISERROR(SEARCH("4- Bajo",N20)))</formula>
    </cfRule>
    <cfRule type="containsText" dxfId="746" priority="33" operator="containsText" text="1- Bajo">
      <formula>NOT(ISERROR(SEARCH("1- Bajo",N20)))</formula>
    </cfRule>
  </conditionalFormatting>
  <conditionalFormatting sqref="H20:H24">
    <cfRule type="containsText" dxfId="745" priority="15" operator="containsText" text="Muy Alta">
      <formula>NOT(ISERROR(SEARCH("Muy Alta",H20)))</formula>
    </cfRule>
    <cfRule type="containsText" dxfId="744" priority="16" operator="containsText" text="Alta">
      <formula>NOT(ISERROR(SEARCH("Alta",H20)))</formula>
    </cfRule>
    <cfRule type="containsText" dxfId="743" priority="17" operator="containsText" text="Muy Alta">
      <formula>NOT(ISERROR(SEARCH("Muy Alta",H20)))</formula>
    </cfRule>
    <cfRule type="containsText" dxfId="742" priority="22" operator="containsText" text="Muy Baja">
      <formula>NOT(ISERROR(SEARCH("Muy Baja",H20)))</formula>
    </cfRule>
    <cfRule type="containsText" dxfId="741" priority="23" operator="containsText" text="Baja">
      <formula>NOT(ISERROR(SEARCH("Baja",H20)))</formula>
    </cfRule>
    <cfRule type="containsText" dxfId="740" priority="24" operator="containsText" text="Media">
      <formula>NOT(ISERROR(SEARCH("Media",H20)))</formula>
    </cfRule>
    <cfRule type="containsText" dxfId="739" priority="25" operator="containsText" text="Alta">
      <formula>NOT(ISERROR(SEARCH("Alta",H20)))</formula>
    </cfRule>
    <cfRule type="containsText" dxfId="738" priority="27" operator="containsText" text="Muy Alta">
      <formula>NOT(ISERROR(SEARCH("Muy Alta",H20)))</formula>
    </cfRule>
  </conditionalFormatting>
  <conditionalFormatting sqref="I20:I24">
    <cfRule type="containsText" dxfId="737" priority="18" operator="containsText" text="Catastrófico">
      <formula>NOT(ISERROR(SEARCH("Catastrófico",I20)))</formula>
    </cfRule>
    <cfRule type="containsText" dxfId="736" priority="19" operator="containsText" text="Mayor">
      <formula>NOT(ISERROR(SEARCH("Mayor",I20)))</formula>
    </cfRule>
    <cfRule type="containsText" dxfId="735" priority="20" operator="containsText" text="Menor">
      <formula>NOT(ISERROR(SEARCH("Menor",I20)))</formula>
    </cfRule>
    <cfRule type="containsText" dxfId="734" priority="21" operator="containsText" text="Leve">
      <formula>NOT(ISERROR(SEARCH("Leve",I20)))</formula>
    </cfRule>
    <cfRule type="containsText" dxfId="733" priority="26" operator="containsText" text="Moderado">
      <formula>NOT(ISERROR(SEARCH("Moderado",I20)))</formula>
    </cfRule>
  </conditionalFormatting>
  <conditionalFormatting sqref="K20:K24">
    <cfRule type="containsText" dxfId="732" priority="13" operator="containsText" text="Media">
      <formula>NOT(ISERROR(SEARCH("Media",K20)))</formula>
    </cfRule>
  </conditionalFormatting>
  <conditionalFormatting sqref="L20:L24">
    <cfRule type="containsText" dxfId="731" priority="12" operator="containsText" text="Moderado">
      <formula>NOT(ISERROR(SEARCH("Moderado",L20)))</formula>
    </cfRule>
  </conditionalFormatting>
  <conditionalFormatting sqref="J20:J24">
    <cfRule type="containsText" dxfId="730" priority="11" operator="containsText" text="Moderado">
      <formula>NOT(ISERROR(SEARCH("Moderado",J20)))</formula>
    </cfRule>
  </conditionalFormatting>
  <conditionalFormatting sqref="J20:J24">
    <cfRule type="containsText" dxfId="729" priority="9" operator="containsText" text="Bajo">
      <formula>NOT(ISERROR(SEARCH("Bajo",J20)))</formula>
    </cfRule>
    <cfRule type="containsText" dxfId="728" priority="10" operator="containsText" text="Extremo">
      <formula>NOT(ISERROR(SEARCH("Extremo",J20)))</formula>
    </cfRule>
  </conditionalFormatting>
  <conditionalFormatting sqref="K20:K24">
    <cfRule type="containsText" dxfId="727" priority="7" operator="containsText" text="Baja">
      <formula>NOT(ISERROR(SEARCH("Baja",K20)))</formula>
    </cfRule>
    <cfRule type="containsText" dxfId="726" priority="8" operator="containsText" text="Muy Baja">
      <formula>NOT(ISERROR(SEARCH("Muy Baja",K20)))</formula>
    </cfRule>
  </conditionalFormatting>
  <conditionalFormatting sqref="K20:K24">
    <cfRule type="containsText" dxfId="725" priority="5" operator="containsText" text="Muy Alta">
      <formula>NOT(ISERROR(SEARCH("Muy Alta",K20)))</formula>
    </cfRule>
    <cfRule type="containsText" dxfId="724" priority="6" operator="containsText" text="Alta">
      <formula>NOT(ISERROR(SEARCH("Alta",K20)))</formula>
    </cfRule>
  </conditionalFormatting>
  <conditionalFormatting sqref="L20:L24">
    <cfRule type="containsText" dxfId="723" priority="1" operator="containsText" text="Catastrófico">
      <formula>NOT(ISERROR(SEARCH("Catastrófico",L20)))</formula>
    </cfRule>
    <cfRule type="containsText" dxfId="722" priority="2" operator="containsText" text="Mayor">
      <formula>NOT(ISERROR(SEARCH("Mayor",L20)))</formula>
    </cfRule>
    <cfRule type="containsText" dxfId="721" priority="3" operator="containsText" text="Menor">
      <formula>NOT(ISERROR(SEARCH("Menor",L20)))</formula>
    </cfRule>
    <cfRule type="containsText" dxfId="720" priority="4" operator="containsText" text="Leve">
      <formula>NOT(ISERROR(SEARCH("Leve",L20)))</formula>
    </cfRule>
  </conditionalFormatting>
  <conditionalFormatting sqref="J10:J14">
    <cfRule type="containsText" dxfId="719" priority="233" operator="containsText" text="Bajo">
      <formula>NOT(ISERROR(SEARCH("Bajo",J10)))</formula>
    </cfRule>
    <cfRule type="containsText" dxfId="718" priority="234" operator="containsText" text="Moderado">
      <formula>NOT(ISERROR(SEARCH("Moderado",J10)))</formula>
    </cfRule>
    <cfRule type="containsText" dxfId="717" priority="235" operator="containsText" text="Alto">
      <formula>NOT(ISERROR(SEARCH("Alto",J10)))</formula>
    </cfRule>
    <cfRule type="containsText" dxfId="716" priority="236" operator="containsText" text="Extremo">
      <formula>NOT(ISERROR(SEARCH("Extremo",J10)))</formula>
    </cfRule>
    <cfRule type="colorScale" priority="237">
      <colorScale>
        <cfvo type="min"/>
        <cfvo type="max"/>
        <color rgb="FFFF7128"/>
        <color rgb="FFFFEF9C"/>
      </colorScale>
    </cfRule>
  </conditionalFormatting>
  <conditionalFormatting sqref="M10:M14">
    <cfRule type="containsText" dxfId="715" priority="238" operator="containsText" text="Moderado">
      <formula>NOT(ISERROR(SEARCH("Moderado",M10)))</formula>
    </cfRule>
    <cfRule type="containsText" dxfId="714" priority="239" operator="containsText" text="Bajo">
      <formula>NOT(ISERROR(SEARCH("Bajo",M10)))</formula>
    </cfRule>
    <cfRule type="containsText" dxfId="713" priority="240" operator="containsText" text="Moderado">
      <formula>NOT(ISERROR(SEARCH("Moderado",M10)))</formula>
    </cfRule>
    <cfRule type="containsText" dxfId="712" priority="241" operator="containsText" text="Alto">
      <formula>NOT(ISERROR(SEARCH("Alto",M10)))</formula>
    </cfRule>
    <cfRule type="containsText" dxfId="711" priority="242" operator="containsText" text="Extremo">
      <formula>NOT(ISERROR(SEARCH("Extremo",M10)))</formula>
    </cfRule>
    <cfRule type="colorScale" priority="243">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24"/>
  <sheetViews>
    <sheetView topLeftCell="I10" zoomScale="71" zoomScaleNormal="71" workbookViewId="0">
      <selection activeCell="T15" sqref="T15:T19"/>
    </sheetView>
  </sheetViews>
  <sheetFormatPr baseColWidth="10" defaultColWidth="11.42578125" defaultRowHeight="15"/>
  <cols>
    <col min="1" max="2" width="18.42578125" style="82" customWidth="1"/>
    <col min="3" max="3" width="15.5703125" customWidth="1"/>
    <col min="4" max="4" width="27.5703125" style="82" customWidth="1"/>
    <col min="5" max="5" width="18" style="148" customWidth="1"/>
    <col min="6" max="6" width="40.140625" customWidth="1"/>
    <col min="7" max="7" width="20.42578125" customWidth="1"/>
    <col min="8" max="8" width="10.42578125" style="149" customWidth="1"/>
    <col min="9" max="9" width="11.42578125" style="149" customWidth="1"/>
    <col min="10" max="10" width="10.140625" style="150" customWidth="1"/>
    <col min="11" max="11" width="11.42578125" style="149" customWidth="1"/>
    <col min="12" max="12" width="10.85546875" style="149" customWidth="1"/>
    <col min="13" max="13" width="18.28515625" style="149"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72" customWidth="1"/>
    <col min="21" max="176" width="11.42578125" style="7"/>
  </cols>
  <sheetData>
    <row r="1" spans="1:278" s="137" customFormat="1" ht="16.5" customHeight="1">
      <c r="A1" s="388"/>
      <c r="B1" s="389"/>
      <c r="C1" s="389"/>
      <c r="D1" s="493" t="s">
        <v>616</v>
      </c>
      <c r="E1" s="493"/>
      <c r="F1" s="493"/>
      <c r="G1" s="493"/>
      <c r="H1" s="493"/>
      <c r="I1" s="493"/>
      <c r="J1" s="493"/>
      <c r="K1" s="493"/>
      <c r="L1" s="493"/>
      <c r="M1" s="493"/>
      <c r="N1" s="493"/>
      <c r="O1" s="493"/>
      <c r="P1" s="493"/>
      <c r="Q1" s="494"/>
      <c r="R1" s="370" t="s">
        <v>275</v>
      </c>
      <c r="S1" s="370"/>
      <c r="T1" s="370"/>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390"/>
      <c r="B2" s="391"/>
      <c r="C2" s="391"/>
      <c r="D2" s="495"/>
      <c r="E2" s="495"/>
      <c r="F2" s="495"/>
      <c r="G2" s="495"/>
      <c r="H2" s="495"/>
      <c r="I2" s="495"/>
      <c r="J2" s="495"/>
      <c r="K2" s="495"/>
      <c r="L2" s="495"/>
      <c r="M2" s="495"/>
      <c r="N2" s="495"/>
      <c r="O2" s="495"/>
      <c r="P2" s="495"/>
      <c r="Q2" s="496"/>
      <c r="R2" s="370"/>
      <c r="S2" s="370"/>
      <c r="T2" s="370"/>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495"/>
      <c r="E3" s="495"/>
      <c r="F3" s="495"/>
      <c r="G3" s="495"/>
      <c r="H3" s="495"/>
      <c r="I3" s="495"/>
      <c r="J3" s="495"/>
      <c r="K3" s="495"/>
      <c r="L3" s="495"/>
      <c r="M3" s="495"/>
      <c r="N3" s="495"/>
      <c r="O3" s="495"/>
      <c r="P3" s="495"/>
      <c r="Q3" s="496"/>
      <c r="R3" s="370"/>
      <c r="S3" s="370"/>
      <c r="T3" s="370"/>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81" t="s">
        <v>276</v>
      </c>
      <c r="B4" s="382"/>
      <c r="C4" s="383"/>
      <c r="D4" s="490" t="str">
        <f>'Mapa Final'!D4</f>
        <v xml:space="preserve">Gestión de la Información Estadística
</v>
      </c>
      <c r="E4" s="491"/>
      <c r="F4" s="491"/>
      <c r="G4" s="491"/>
      <c r="H4" s="491"/>
      <c r="I4" s="491"/>
      <c r="J4" s="491"/>
      <c r="K4" s="491"/>
      <c r="L4" s="491"/>
      <c r="M4" s="491"/>
      <c r="N4" s="492"/>
      <c r="O4" s="387"/>
      <c r="P4" s="387"/>
      <c r="Q4" s="387"/>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81" t="s">
        <v>278</v>
      </c>
      <c r="B5" s="382"/>
      <c r="C5" s="383"/>
      <c r="D5" s="392" t="str">
        <f>'Mapa Final'!D5</f>
        <v>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v>
      </c>
      <c r="E5" s="393"/>
      <c r="F5" s="393"/>
      <c r="G5" s="393"/>
      <c r="H5" s="393"/>
      <c r="I5" s="393"/>
      <c r="J5" s="393"/>
      <c r="K5" s="393"/>
      <c r="L5" s="393"/>
      <c r="M5" s="393"/>
      <c r="N5" s="394"/>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381" t="s">
        <v>280</v>
      </c>
      <c r="B6" s="382"/>
      <c r="C6" s="383"/>
      <c r="D6" s="392" t="str">
        <f>'Mapa Final'!D6</f>
        <v>Nivel Central - Nivel Seccional</v>
      </c>
      <c r="E6" s="393"/>
      <c r="F6" s="393"/>
      <c r="G6" s="393"/>
      <c r="H6" s="393"/>
      <c r="I6" s="393"/>
      <c r="J6" s="393"/>
      <c r="K6" s="393"/>
      <c r="L6" s="393"/>
      <c r="M6" s="393"/>
      <c r="N6" s="394"/>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4" customFormat="1" ht="46.5" customHeight="1" thickTop="1" thickBot="1">
      <c r="A7" s="497" t="s">
        <v>584</v>
      </c>
      <c r="B7" s="498"/>
      <c r="C7" s="498"/>
      <c r="D7" s="498"/>
      <c r="E7" s="498"/>
      <c r="F7" s="499"/>
      <c r="G7" s="151"/>
      <c r="H7" s="500" t="s">
        <v>585</v>
      </c>
      <c r="I7" s="500"/>
      <c r="J7" s="500"/>
      <c r="K7" s="500" t="s">
        <v>586</v>
      </c>
      <c r="L7" s="500"/>
      <c r="M7" s="500"/>
      <c r="N7" s="501" t="s">
        <v>587</v>
      </c>
      <c r="O7" s="502" t="s">
        <v>588</v>
      </c>
      <c r="P7" s="504" t="s">
        <v>589</v>
      </c>
      <c r="Q7" s="505"/>
      <c r="R7" s="504" t="s">
        <v>590</v>
      </c>
      <c r="S7" s="505"/>
      <c r="T7" s="506" t="s">
        <v>607</v>
      </c>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row>
    <row r="8" spans="1:278" s="145" customFormat="1" ht="60.95" customHeight="1" thickTop="1" thickBot="1">
      <c r="A8" s="160" t="s">
        <v>30</v>
      </c>
      <c r="B8" s="160" t="s">
        <v>288</v>
      </c>
      <c r="C8" s="161" t="s">
        <v>228</v>
      </c>
      <c r="D8" s="152" t="s">
        <v>289</v>
      </c>
      <c r="E8" s="153" t="s">
        <v>232</v>
      </c>
      <c r="F8" s="153" t="s">
        <v>234</v>
      </c>
      <c r="G8" s="153" t="s">
        <v>236</v>
      </c>
      <c r="H8" s="154" t="s">
        <v>592</v>
      </c>
      <c r="I8" s="154" t="s">
        <v>548</v>
      </c>
      <c r="J8" s="154" t="s">
        <v>593</v>
      </c>
      <c r="K8" s="154" t="s">
        <v>592</v>
      </c>
      <c r="L8" s="154" t="s">
        <v>594</v>
      </c>
      <c r="M8" s="154" t="s">
        <v>593</v>
      </c>
      <c r="N8" s="501"/>
      <c r="O8" s="503"/>
      <c r="P8" s="155" t="s">
        <v>595</v>
      </c>
      <c r="Q8" s="155" t="s">
        <v>596</v>
      </c>
      <c r="R8" s="155" t="s">
        <v>597</v>
      </c>
      <c r="S8" s="155" t="s">
        <v>598</v>
      </c>
      <c r="T8" s="506"/>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8"/>
      <c r="CU8" s="158"/>
      <c r="CV8" s="158"/>
      <c r="CW8" s="158"/>
      <c r="CX8" s="158"/>
      <c r="CY8" s="158"/>
      <c r="CZ8" s="158"/>
      <c r="DA8" s="158"/>
      <c r="DB8" s="158"/>
      <c r="DC8" s="158"/>
      <c r="DD8" s="158"/>
      <c r="DE8" s="158"/>
      <c r="DF8" s="158"/>
      <c r="DG8" s="158"/>
      <c r="DH8" s="158"/>
      <c r="DI8" s="158"/>
      <c r="DJ8" s="158"/>
      <c r="DK8" s="158"/>
      <c r="DL8" s="158"/>
      <c r="DM8" s="158"/>
      <c r="DN8" s="158"/>
      <c r="DO8" s="158"/>
      <c r="DP8" s="158"/>
      <c r="DQ8" s="158"/>
      <c r="DR8" s="158"/>
      <c r="DS8" s="158"/>
      <c r="DT8" s="158"/>
      <c r="DU8" s="158"/>
      <c r="DV8" s="158"/>
      <c r="DW8" s="158"/>
      <c r="DX8" s="158"/>
      <c r="DY8" s="158"/>
      <c r="DZ8" s="158"/>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58"/>
      <c r="FF8" s="158"/>
      <c r="FG8" s="158"/>
      <c r="FH8" s="158"/>
      <c r="FI8" s="158"/>
      <c r="FJ8" s="158"/>
      <c r="FK8" s="158"/>
      <c r="FL8" s="158"/>
      <c r="FM8" s="158"/>
      <c r="FN8" s="158"/>
      <c r="FO8" s="158"/>
      <c r="FP8" s="158"/>
      <c r="FQ8" s="158"/>
      <c r="FR8" s="158"/>
      <c r="FS8" s="158"/>
      <c r="FT8" s="158"/>
    </row>
    <row r="9" spans="1:278" s="146" customFormat="1" ht="10.5" customHeight="1" thickTop="1" thickBot="1">
      <c r="A9" s="507"/>
      <c r="B9" s="508"/>
      <c r="C9" s="508"/>
      <c r="D9" s="508"/>
      <c r="E9" s="508"/>
      <c r="F9" s="508"/>
      <c r="G9" s="508"/>
      <c r="H9" s="508"/>
      <c r="I9" s="508"/>
      <c r="J9" s="508"/>
      <c r="K9" s="508"/>
      <c r="L9" s="508"/>
      <c r="M9" s="508"/>
      <c r="N9" s="508"/>
      <c r="T9" s="156"/>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row>
    <row r="10" spans="1:278" s="147" customFormat="1" ht="15" customHeight="1">
      <c r="A10" s="509">
        <f>'Mapa Final'!A10</f>
        <v>1</v>
      </c>
      <c r="B10" s="518" t="str">
        <f>'Mapa Final'!B10</f>
        <v xml:space="preserve">Incumplimiento del reporte por parte de los funcionarios judiciales. </v>
      </c>
      <c r="C10" s="512" t="str">
        <f>'Mapa Final'!C10</f>
        <v>Incumplimiento de las metas establecidas</v>
      </c>
      <c r="D10" s="512" t="str">
        <f>'Mapa Final'!D10</f>
        <v xml:space="preserve">
1. Problemas técnicos en la plataforma tecnológica (SIERJUBI) y/o internet.
2. Actualización y modernización del Sistema de información SIERJUBI.
3. Incumplimiento en el reporte oportuno de la información estadística.
4. Reporte de informacion inexacta. 
5. Rotacion de personal.
6. Falta de comunicacion con el Despacho. 
</v>
      </c>
      <c r="E10" s="515" t="str">
        <f>'Mapa Final'!E10</f>
        <v>Falta de planeación del tiempo para el reporte oportuno de la estadistica por los despachos judiciales</v>
      </c>
      <c r="F10" s="515" t="str">
        <f>'Mapa Final'!F10</f>
        <v>Posibilidad de incumplimiento de las metas establecidas por falta de planeación para el reporte oportuno de la gestión estadistica por parte de los despachos judiciales de la Seccional.</v>
      </c>
      <c r="G10" s="515" t="str">
        <f>'Mapa Final'!G10</f>
        <v>Ejecución y Administración de Procesos</v>
      </c>
      <c r="H10" s="539" t="str">
        <f>'Mapa Final'!I10</f>
        <v>Alta</v>
      </c>
      <c r="I10" s="520" t="str">
        <f>'Mapa Final'!L10</f>
        <v>Moderado</v>
      </c>
      <c r="J10" s="523" t="str">
        <f>'Mapa Final'!N10</f>
        <v xml:space="preserve">Alto </v>
      </c>
      <c r="K10" s="526" t="str">
        <f>'Mapa Final'!AA10</f>
        <v>Media</v>
      </c>
      <c r="L10" s="526" t="str">
        <f>'Mapa Final'!AE10</f>
        <v>Moderado</v>
      </c>
      <c r="M10" s="535" t="str">
        <f>'Mapa Final'!AG10</f>
        <v>Moderado</v>
      </c>
      <c r="N10" s="526" t="str">
        <f>'Mapa Final'!AH10</f>
        <v>Aceptar</v>
      </c>
      <c r="O10" s="532" t="s">
        <v>600</v>
      </c>
      <c r="P10" s="542"/>
      <c r="Q10" s="538" t="s">
        <v>601</v>
      </c>
      <c r="R10" s="529">
        <v>44287</v>
      </c>
      <c r="S10" s="529">
        <v>44377</v>
      </c>
      <c r="T10" s="532" t="s">
        <v>617</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7" customFormat="1" ht="13.5" customHeight="1">
      <c r="A11" s="510"/>
      <c r="B11" s="545"/>
      <c r="C11" s="513"/>
      <c r="D11" s="513"/>
      <c r="E11" s="516"/>
      <c r="F11" s="516"/>
      <c r="G11" s="516"/>
      <c r="H11" s="540"/>
      <c r="I11" s="521"/>
      <c r="J11" s="524"/>
      <c r="K11" s="527"/>
      <c r="L11" s="527"/>
      <c r="M11" s="536"/>
      <c r="N11" s="527"/>
      <c r="O11" s="530"/>
      <c r="P11" s="543"/>
      <c r="Q11" s="530"/>
      <c r="R11" s="530"/>
      <c r="S11" s="530"/>
      <c r="T11" s="533"/>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7" customFormat="1" ht="13.5" customHeight="1">
      <c r="A12" s="510"/>
      <c r="B12" s="545"/>
      <c r="C12" s="513"/>
      <c r="D12" s="513"/>
      <c r="E12" s="516"/>
      <c r="F12" s="516"/>
      <c r="G12" s="516"/>
      <c r="H12" s="540"/>
      <c r="I12" s="521"/>
      <c r="J12" s="524"/>
      <c r="K12" s="527"/>
      <c r="L12" s="527"/>
      <c r="M12" s="536"/>
      <c r="N12" s="527"/>
      <c r="O12" s="530"/>
      <c r="P12" s="543"/>
      <c r="Q12" s="530"/>
      <c r="R12" s="530"/>
      <c r="S12" s="530"/>
      <c r="T12" s="533"/>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7" customFormat="1" ht="13.5" customHeight="1">
      <c r="A13" s="510"/>
      <c r="B13" s="545"/>
      <c r="C13" s="513"/>
      <c r="D13" s="513"/>
      <c r="E13" s="516"/>
      <c r="F13" s="516"/>
      <c r="G13" s="516"/>
      <c r="H13" s="540"/>
      <c r="I13" s="521"/>
      <c r="J13" s="524"/>
      <c r="K13" s="527"/>
      <c r="L13" s="527"/>
      <c r="M13" s="536"/>
      <c r="N13" s="527"/>
      <c r="O13" s="530"/>
      <c r="P13" s="543"/>
      <c r="Q13" s="530"/>
      <c r="R13" s="530"/>
      <c r="S13" s="530"/>
      <c r="T13" s="533"/>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7" customFormat="1" ht="238.5" customHeight="1" thickBot="1">
      <c r="A14" s="511"/>
      <c r="B14" s="546"/>
      <c r="C14" s="514"/>
      <c r="D14" s="514"/>
      <c r="E14" s="517"/>
      <c r="F14" s="517"/>
      <c r="G14" s="517"/>
      <c r="H14" s="541"/>
      <c r="I14" s="522"/>
      <c r="J14" s="525"/>
      <c r="K14" s="528"/>
      <c r="L14" s="528"/>
      <c r="M14" s="537"/>
      <c r="N14" s="528"/>
      <c r="O14" s="531"/>
      <c r="P14" s="544"/>
      <c r="Q14" s="531"/>
      <c r="R14" s="531"/>
      <c r="S14" s="531"/>
      <c r="T14" s="534"/>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ht="15" customHeight="1">
      <c r="A15" s="509">
        <f>'Mapa Final'!A16</f>
        <v>2</v>
      </c>
      <c r="B15" s="518" t="str">
        <f>'Mapa Final'!B16</f>
        <v>Corrupción</v>
      </c>
      <c r="C15" s="512" t="str">
        <f>'Mapa Final'!C16</f>
        <v>Reputacional(Corrupción)</v>
      </c>
      <c r="D15" s="512" t="str">
        <f>'Mapa Final'!D16</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15" s="515" t="str">
        <f>'Mapa Final'!E16</f>
        <v>Carencia de transparencia, imparcialidad, moralidad y ética Judicial</v>
      </c>
      <c r="F15" s="515" t="str">
        <f>'Mapa Final'!F16</f>
        <v xml:space="preserve">Posibilidad de afectación reputacional de la Entidad por actos indebidos de  los servidores judiciales debido a la carencia de transparencia, imparcialidad, moralidad y ética Judicial </v>
      </c>
      <c r="G15" s="515" t="str">
        <f>'Mapa Final'!G16</f>
        <v>Fraude Interno</v>
      </c>
      <c r="H15" s="539" t="str">
        <f>'Mapa Final'!I16</f>
        <v>Alta</v>
      </c>
      <c r="I15" s="520" t="str">
        <f>'Mapa Final'!L16</f>
        <v>Moderado</v>
      </c>
      <c r="J15" s="523" t="str">
        <f>'Mapa Final'!N16</f>
        <v xml:space="preserve">Alto </v>
      </c>
      <c r="K15" s="526" t="str">
        <f>'Mapa Final'!AA16</f>
        <v>Media</v>
      </c>
      <c r="L15" s="526" t="str">
        <f>'Mapa Final'!AE16</f>
        <v>Moderado</v>
      </c>
      <c r="M15" s="535" t="str">
        <f>'Mapa Final'!AG16</f>
        <v>Moderado</v>
      </c>
      <c r="N15" s="526" t="str">
        <f>'Mapa Final'!AH16</f>
        <v>Aceptar</v>
      </c>
      <c r="O15" s="532" t="s">
        <v>603</v>
      </c>
      <c r="P15" s="542"/>
      <c r="Q15" s="538" t="s">
        <v>601</v>
      </c>
      <c r="R15" s="529">
        <v>44287</v>
      </c>
      <c r="S15" s="529">
        <v>44377</v>
      </c>
      <c r="T15" s="532" t="s">
        <v>604</v>
      </c>
    </row>
    <row r="16" spans="1:278">
      <c r="A16" s="510"/>
      <c r="B16" s="545"/>
      <c r="C16" s="513"/>
      <c r="D16" s="513"/>
      <c r="E16" s="516"/>
      <c r="F16" s="516"/>
      <c r="G16" s="516"/>
      <c r="H16" s="540"/>
      <c r="I16" s="521"/>
      <c r="J16" s="524"/>
      <c r="K16" s="527"/>
      <c r="L16" s="527"/>
      <c r="M16" s="536"/>
      <c r="N16" s="527"/>
      <c r="O16" s="533"/>
      <c r="P16" s="543"/>
      <c r="Q16" s="530"/>
      <c r="R16" s="530"/>
      <c r="S16" s="530"/>
      <c r="T16" s="533"/>
    </row>
    <row r="17" spans="1:20">
      <c r="A17" s="510"/>
      <c r="B17" s="545"/>
      <c r="C17" s="513"/>
      <c r="D17" s="513"/>
      <c r="E17" s="516"/>
      <c r="F17" s="516"/>
      <c r="G17" s="516"/>
      <c r="H17" s="540"/>
      <c r="I17" s="521"/>
      <c r="J17" s="524"/>
      <c r="K17" s="527"/>
      <c r="L17" s="527"/>
      <c r="M17" s="536"/>
      <c r="N17" s="527"/>
      <c r="O17" s="533"/>
      <c r="P17" s="543"/>
      <c r="Q17" s="530"/>
      <c r="R17" s="530"/>
      <c r="S17" s="530"/>
      <c r="T17" s="533"/>
    </row>
    <row r="18" spans="1:20">
      <c r="A18" s="510"/>
      <c r="B18" s="545"/>
      <c r="C18" s="513"/>
      <c r="D18" s="513"/>
      <c r="E18" s="516"/>
      <c r="F18" s="516"/>
      <c r="G18" s="516"/>
      <c r="H18" s="540"/>
      <c r="I18" s="521"/>
      <c r="J18" s="524"/>
      <c r="K18" s="527"/>
      <c r="L18" s="527"/>
      <c r="M18" s="536"/>
      <c r="N18" s="527"/>
      <c r="O18" s="533"/>
      <c r="P18" s="543"/>
      <c r="Q18" s="530"/>
      <c r="R18" s="530"/>
      <c r="S18" s="530"/>
      <c r="T18" s="533"/>
    </row>
    <row r="19" spans="1:20" ht="277.5" customHeight="1" thickBot="1">
      <c r="A19" s="511"/>
      <c r="B19" s="546"/>
      <c r="C19" s="514"/>
      <c r="D19" s="514"/>
      <c r="E19" s="517"/>
      <c r="F19" s="517"/>
      <c r="G19" s="517"/>
      <c r="H19" s="541"/>
      <c r="I19" s="522"/>
      <c r="J19" s="525"/>
      <c r="K19" s="528"/>
      <c r="L19" s="528"/>
      <c r="M19" s="537"/>
      <c r="N19" s="528"/>
      <c r="O19" s="534"/>
      <c r="P19" s="544"/>
      <c r="Q19" s="531"/>
      <c r="R19" s="531"/>
      <c r="S19" s="531"/>
      <c r="T19" s="534"/>
    </row>
    <row r="20" spans="1:20" ht="15" customHeight="1">
      <c r="A20" s="509">
        <f>'Mapa Final'!A20</f>
        <v>3</v>
      </c>
      <c r="B20" s="518" t="str">
        <f>'Mapa Final'!B20</f>
        <v xml:space="preserve">Interrupción o demora en el proceso de 
Gestión de la Información Estadística
</v>
      </c>
      <c r="C20" s="512" t="str">
        <f>'Mapa Final'!C20</f>
        <v>Incumplimiento de las metas establecidas</v>
      </c>
      <c r="D20" s="512" t="str">
        <f>'Mapa Final'!D20</f>
        <v xml:space="preserve">1. Paros/movilizaciones que afectan el proceso
2. Disturbios o hechos violentos
3.Decreto de estado de emergencia económica y social
4.Emergencias Ambientales 
6. Fallas técnologicas </v>
      </c>
      <c r="E20" s="515" t="str">
        <f>'Mapa Final'!E20</f>
        <v>Sucesos de fuerza mayor que imposibilitan el cumplimiento de las actividades asociadas al proceso</v>
      </c>
      <c r="F20" s="515" t="str">
        <f>'Mapa Final'!F20</f>
        <v xml:space="preserve">Posibilidad de incumplimiento de las metas establecidas por sucesos de fuerza mayor que imposibilitan el cumplimiento de las actividades asociadas al reporte de la gestión de la Información Estadística
</v>
      </c>
      <c r="G20" s="515" t="str">
        <f>'Mapa Final'!G20</f>
        <v>Usuarios, productos y prácticas organizacionales</v>
      </c>
      <c r="H20" s="539" t="str">
        <f>'Mapa Final'!I20</f>
        <v>Alta</v>
      </c>
      <c r="I20" s="520" t="str">
        <f>'Mapa Final'!L20</f>
        <v>Moderado</v>
      </c>
      <c r="J20" s="523" t="str">
        <f>'Mapa Final'!N20</f>
        <v xml:space="preserve">Alto </v>
      </c>
      <c r="K20" s="526" t="str">
        <f>'Mapa Final'!AA20</f>
        <v>Media</v>
      </c>
      <c r="L20" s="526" t="str">
        <f>'Mapa Final'!AE20</f>
        <v>Moderado</v>
      </c>
      <c r="M20" s="535" t="str">
        <f>'Mapa Final'!AG20</f>
        <v>Moderado</v>
      </c>
      <c r="N20" s="526" t="str">
        <f>'Mapa Final'!AH20</f>
        <v>Aceptar</v>
      </c>
      <c r="O20" s="532" t="s">
        <v>605</v>
      </c>
      <c r="P20" s="542"/>
      <c r="Q20" s="538" t="s">
        <v>601</v>
      </c>
      <c r="R20" s="529">
        <v>44287</v>
      </c>
      <c r="S20" s="529">
        <v>44377</v>
      </c>
      <c r="T20" s="532" t="s">
        <v>606</v>
      </c>
    </row>
    <row r="21" spans="1:20">
      <c r="A21" s="510"/>
      <c r="B21" s="545"/>
      <c r="C21" s="513"/>
      <c r="D21" s="513"/>
      <c r="E21" s="516"/>
      <c r="F21" s="516"/>
      <c r="G21" s="516"/>
      <c r="H21" s="540"/>
      <c r="I21" s="521"/>
      <c r="J21" s="524"/>
      <c r="K21" s="527"/>
      <c r="L21" s="527"/>
      <c r="M21" s="536"/>
      <c r="N21" s="527"/>
      <c r="O21" s="530"/>
      <c r="P21" s="543"/>
      <c r="Q21" s="530"/>
      <c r="R21" s="530"/>
      <c r="S21" s="530"/>
      <c r="T21" s="533"/>
    </row>
    <row r="22" spans="1:20">
      <c r="A22" s="510"/>
      <c r="B22" s="545"/>
      <c r="C22" s="513"/>
      <c r="D22" s="513"/>
      <c r="E22" s="516"/>
      <c r="F22" s="516"/>
      <c r="G22" s="516"/>
      <c r="H22" s="540"/>
      <c r="I22" s="521"/>
      <c r="J22" s="524"/>
      <c r="K22" s="527"/>
      <c r="L22" s="527"/>
      <c r="M22" s="536"/>
      <c r="N22" s="527"/>
      <c r="O22" s="530"/>
      <c r="P22" s="543"/>
      <c r="Q22" s="530"/>
      <c r="R22" s="530"/>
      <c r="S22" s="530"/>
      <c r="T22" s="533"/>
    </row>
    <row r="23" spans="1:20">
      <c r="A23" s="510"/>
      <c r="B23" s="545"/>
      <c r="C23" s="513"/>
      <c r="D23" s="513"/>
      <c r="E23" s="516"/>
      <c r="F23" s="516"/>
      <c r="G23" s="516"/>
      <c r="H23" s="540"/>
      <c r="I23" s="521"/>
      <c r="J23" s="524"/>
      <c r="K23" s="527"/>
      <c r="L23" s="527"/>
      <c r="M23" s="536"/>
      <c r="N23" s="527"/>
      <c r="O23" s="530"/>
      <c r="P23" s="543"/>
      <c r="Q23" s="530"/>
      <c r="R23" s="530"/>
      <c r="S23" s="530"/>
      <c r="T23" s="533"/>
    </row>
    <row r="24" spans="1:20" ht="102.75" customHeight="1" thickBot="1">
      <c r="A24" s="511"/>
      <c r="B24" s="546"/>
      <c r="C24" s="514"/>
      <c r="D24" s="514"/>
      <c r="E24" s="517"/>
      <c r="F24" s="517"/>
      <c r="G24" s="517"/>
      <c r="H24" s="541"/>
      <c r="I24" s="522"/>
      <c r="J24" s="525"/>
      <c r="K24" s="528"/>
      <c r="L24" s="528"/>
      <c r="M24" s="537"/>
      <c r="N24" s="528"/>
      <c r="O24" s="531"/>
      <c r="P24" s="544"/>
      <c r="Q24" s="531"/>
      <c r="R24" s="531"/>
      <c r="S24" s="531"/>
      <c r="T24" s="534"/>
    </row>
  </sheetData>
  <mergeCells count="79">
    <mergeCell ref="S15:S19"/>
    <mergeCell ref="M15:M19"/>
    <mergeCell ref="S20:S24"/>
    <mergeCell ref="T20:T24"/>
    <mergeCell ref="K20:K24"/>
    <mergeCell ref="L20:L24"/>
    <mergeCell ref="M20:M24"/>
    <mergeCell ref="N20:N24"/>
    <mergeCell ref="O20:O24"/>
    <mergeCell ref="P20:P24"/>
    <mergeCell ref="A15:A19"/>
    <mergeCell ref="C15:C19"/>
    <mergeCell ref="Q20:Q24"/>
    <mergeCell ref="R20:R24"/>
    <mergeCell ref="B15:B19"/>
    <mergeCell ref="B20:B24"/>
    <mergeCell ref="D15:D19"/>
    <mergeCell ref="E15:E19"/>
    <mergeCell ref="F15:F19"/>
    <mergeCell ref="G15:G19"/>
    <mergeCell ref="H15:H19"/>
    <mergeCell ref="I15:I19"/>
    <mergeCell ref="J15:J19"/>
    <mergeCell ref="K15:K19"/>
    <mergeCell ref="L15:L19"/>
    <mergeCell ref="I10:I14"/>
    <mergeCell ref="T15:T19"/>
    <mergeCell ref="A20:A24"/>
    <mergeCell ref="C20:C24"/>
    <mergeCell ref="D20:D24"/>
    <mergeCell ref="E20:E24"/>
    <mergeCell ref="F20:F24"/>
    <mergeCell ref="G20:G24"/>
    <mergeCell ref="H20:H24"/>
    <mergeCell ref="I20:I24"/>
    <mergeCell ref="J20:J24"/>
    <mergeCell ref="N15:N19"/>
    <mergeCell ref="O15:O19"/>
    <mergeCell ref="P15:P19"/>
    <mergeCell ref="Q15:Q19"/>
    <mergeCell ref="R15:R19"/>
    <mergeCell ref="A1:C2"/>
    <mergeCell ref="A4:C4"/>
    <mergeCell ref="D4:N4"/>
    <mergeCell ref="O4:Q4"/>
    <mergeCell ref="A5:C5"/>
    <mergeCell ref="D5:N5"/>
    <mergeCell ref="A6:C6"/>
    <mergeCell ref="D6:N6"/>
    <mergeCell ref="J10:J14"/>
    <mergeCell ref="K10:K14"/>
    <mergeCell ref="L10:L14"/>
    <mergeCell ref="M10:M14"/>
    <mergeCell ref="N10:N14"/>
    <mergeCell ref="B10:B14"/>
    <mergeCell ref="H7:J7"/>
    <mergeCell ref="K7:M7"/>
    <mergeCell ref="A9:N9"/>
    <mergeCell ref="A10:A14"/>
    <mergeCell ref="C10:C14"/>
    <mergeCell ref="D10:D14"/>
    <mergeCell ref="E10:E14"/>
    <mergeCell ref="H10:H14"/>
    <mergeCell ref="N7:N8"/>
    <mergeCell ref="R1:T3"/>
    <mergeCell ref="D1:Q3"/>
    <mergeCell ref="F10:F14"/>
    <mergeCell ref="G10:G14"/>
    <mergeCell ref="O7:O8"/>
    <mergeCell ref="P7:Q7"/>
    <mergeCell ref="R7:S7"/>
    <mergeCell ref="T7:T8"/>
    <mergeCell ref="T10:T14"/>
    <mergeCell ref="A7:F7"/>
    <mergeCell ref="O10:O14"/>
    <mergeCell ref="P10:P14"/>
    <mergeCell ref="Q10:Q14"/>
    <mergeCell ref="R10:R14"/>
    <mergeCell ref="S10:S14"/>
  </mergeCells>
  <conditionalFormatting sqref="D8:G8 H7 H25:J1048576 A7:B7">
    <cfRule type="containsText" dxfId="710" priority="703" operator="containsText" text="3- Moderado">
      <formula>NOT(ISERROR(SEARCH("3- Moderado",A7)))</formula>
    </cfRule>
    <cfRule type="containsText" dxfId="709" priority="704" operator="containsText" text="6- Moderado">
      <formula>NOT(ISERROR(SEARCH("6- Moderado",A7)))</formula>
    </cfRule>
    <cfRule type="containsText" dxfId="708" priority="705" operator="containsText" text="4- Moderado">
      <formula>NOT(ISERROR(SEARCH("4- Moderado",A7)))</formula>
    </cfRule>
    <cfRule type="containsText" dxfId="707" priority="706" operator="containsText" text="3- Bajo">
      <formula>NOT(ISERROR(SEARCH("3- Bajo",A7)))</formula>
    </cfRule>
    <cfRule type="containsText" dxfId="706" priority="707" operator="containsText" text="4- Bajo">
      <formula>NOT(ISERROR(SEARCH("4- Bajo",A7)))</formula>
    </cfRule>
    <cfRule type="containsText" dxfId="705" priority="708" operator="containsText" text="1- Bajo">
      <formula>NOT(ISERROR(SEARCH("1- Bajo",A7)))</formula>
    </cfRule>
  </conditionalFormatting>
  <conditionalFormatting sqref="H8:J8">
    <cfRule type="containsText" dxfId="704" priority="696" operator="containsText" text="3- Moderado">
      <formula>NOT(ISERROR(SEARCH("3- Moderado",H8)))</formula>
    </cfRule>
    <cfRule type="containsText" dxfId="703" priority="697" operator="containsText" text="6- Moderado">
      <formula>NOT(ISERROR(SEARCH("6- Moderado",H8)))</formula>
    </cfRule>
    <cfRule type="containsText" dxfId="702" priority="698" operator="containsText" text="4- Moderado">
      <formula>NOT(ISERROR(SEARCH("4- Moderado",H8)))</formula>
    </cfRule>
    <cfRule type="containsText" dxfId="701" priority="699" operator="containsText" text="3- Bajo">
      <formula>NOT(ISERROR(SEARCH("3- Bajo",H8)))</formula>
    </cfRule>
    <cfRule type="containsText" dxfId="700" priority="700" operator="containsText" text="4- Bajo">
      <formula>NOT(ISERROR(SEARCH("4- Bajo",H8)))</formula>
    </cfRule>
    <cfRule type="containsText" dxfId="699" priority="702" operator="containsText" text="1- Bajo">
      <formula>NOT(ISERROR(SEARCH("1- Bajo",H8)))</formula>
    </cfRule>
  </conditionalFormatting>
  <conditionalFormatting sqref="J8 J25:J1048576">
    <cfRule type="containsText" dxfId="698" priority="685" operator="containsText" text="25- Extremo">
      <formula>NOT(ISERROR(SEARCH("25- Extremo",J8)))</formula>
    </cfRule>
    <cfRule type="containsText" dxfId="697" priority="686" operator="containsText" text="20- Extremo">
      <formula>NOT(ISERROR(SEARCH("20- Extremo",J8)))</formula>
    </cfRule>
    <cfRule type="containsText" dxfId="696" priority="687" operator="containsText" text="15- Extremo">
      <formula>NOT(ISERROR(SEARCH("15- Extremo",J8)))</formula>
    </cfRule>
    <cfRule type="containsText" dxfId="695" priority="688" operator="containsText" text="10- Extremo">
      <formula>NOT(ISERROR(SEARCH("10- Extremo",J8)))</formula>
    </cfRule>
    <cfRule type="containsText" dxfId="694" priority="689" operator="containsText" text="5- Extremo">
      <formula>NOT(ISERROR(SEARCH("5- Extremo",J8)))</formula>
    </cfRule>
    <cfRule type="containsText" dxfId="693" priority="690" operator="containsText" text="12- Alto">
      <formula>NOT(ISERROR(SEARCH("12- Alto",J8)))</formula>
    </cfRule>
    <cfRule type="containsText" dxfId="692" priority="691" operator="containsText" text="10- Alto">
      <formula>NOT(ISERROR(SEARCH("10- Alto",J8)))</formula>
    </cfRule>
    <cfRule type="containsText" dxfId="691" priority="692" operator="containsText" text="9- Alto">
      <formula>NOT(ISERROR(SEARCH("9- Alto",J8)))</formula>
    </cfRule>
    <cfRule type="containsText" dxfId="690" priority="693" operator="containsText" text="8- Alto">
      <formula>NOT(ISERROR(SEARCH("8- Alto",J8)))</formula>
    </cfRule>
    <cfRule type="containsText" dxfId="689" priority="694" operator="containsText" text="5- Alto">
      <formula>NOT(ISERROR(SEARCH("5- Alto",J8)))</formula>
    </cfRule>
    <cfRule type="containsText" dxfId="688" priority="695" operator="containsText" text="4- Alto">
      <formula>NOT(ISERROR(SEARCH("4- Alto",J8)))</formula>
    </cfRule>
    <cfRule type="containsText" dxfId="687" priority="701" operator="containsText" text="2- Bajo">
      <formula>NOT(ISERROR(SEARCH("2- Bajo",J8)))</formula>
    </cfRule>
  </conditionalFormatting>
  <conditionalFormatting sqref="K10:L10">
    <cfRule type="containsText" dxfId="686" priority="679" operator="containsText" text="3- Moderado">
      <formula>NOT(ISERROR(SEARCH("3- Moderado",K10)))</formula>
    </cfRule>
    <cfRule type="containsText" dxfId="685" priority="680" operator="containsText" text="6- Moderado">
      <formula>NOT(ISERROR(SEARCH("6- Moderado",K10)))</formula>
    </cfRule>
    <cfRule type="containsText" dxfId="684" priority="681" operator="containsText" text="4- Moderado">
      <formula>NOT(ISERROR(SEARCH("4- Moderado",K10)))</formula>
    </cfRule>
    <cfRule type="containsText" dxfId="683" priority="682" operator="containsText" text="3- Bajo">
      <formula>NOT(ISERROR(SEARCH("3- Bajo",K10)))</formula>
    </cfRule>
    <cfRule type="containsText" dxfId="682" priority="683" operator="containsText" text="4- Bajo">
      <formula>NOT(ISERROR(SEARCH("4- Bajo",K10)))</formula>
    </cfRule>
    <cfRule type="containsText" dxfId="681" priority="684" operator="containsText" text="1- Bajo">
      <formula>NOT(ISERROR(SEARCH("1- Bajo",K10)))</formula>
    </cfRule>
  </conditionalFormatting>
  <conditionalFormatting sqref="H10:I10">
    <cfRule type="containsText" dxfId="680" priority="673" operator="containsText" text="3- Moderado">
      <formula>NOT(ISERROR(SEARCH("3- Moderado",H10)))</formula>
    </cfRule>
    <cfRule type="containsText" dxfId="679" priority="674" operator="containsText" text="6- Moderado">
      <formula>NOT(ISERROR(SEARCH("6- Moderado",H10)))</formula>
    </cfRule>
    <cfRule type="containsText" dxfId="678" priority="675" operator="containsText" text="4- Moderado">
      <formula>NOT(ISERROR(SEARCH("4- Moderado",H10)))</formula>
    </cfRule>
    <cfRule type="containsText" dxfId="677" priority="676" operator="containsText" text="3- Bajo">
      <formula>NOT(ISERROR(SEARCH("3- Bajo",H10)))</formula>
    </cfRule>
    <cfRule type="containsText" dxfId="676" priority="677" operator="containsText" text="4- Bajo">
      <formula>NOT(ISERROR(SEARCH("4- Bajo",H10)))</formula>
    </cfRule>
    <cfRule type="containsText" dxfId="675" priority="678" operator="containsText" text="1- Bajo">
      <formula>NOT(ISERROR(SEARCH("1- Bajo",H10)))</formula>
    </cfRule>
  </conditionalFormatting>
  <conditionalFormatting sqref="A10:E10 B15 B20">
    <cfRule type="containsText" dxfId="674" priority="667" operator="containsText" text="3- Moderado">
      <formula>NOT(ISERROR(SEARCH("3- Moderado",A10)))</formula>
    </cfRule>
    <cfRule type="containsText" dxfId="673" priority="668" operator="containsText" text="6- Moderado">
      <formula>NOT(ISERROR(SEARCH("6- Moderado",A10)))</formula>
    </cfRule>
    <cfRule type="containsText" dxfId="672" priority="669" operator="containsText" text="4- Moderado">
      <formula>NOT(ISERROR(SEARCH("4- Moderado",A10)))</formula>
    </cfRule>
    <cfRule type="containsText" dxfId="671" priority="670" operator="containsText" text="3- Bajo">
      <formula>NOT(ISERROR(SEARCH("3- Bajo",A10)))</formula>
    </cfRule>
    <cfRule type="containsText" dxfId="670" priority="671" operator="containsText" text="4- Bajo">
      <formula>NOT(ISERROR(SEARCH("4- Bajo",A10)))</formula>
    </cfRule>
    <cfRule type="containsText" dxfId="669" priority="672" operator="containsText" text="1- Bajo">
      <formula>NOT(ISERROR(SEARCH("1- Bajo",A10)))</formula>
    </cfRule>
  </conditionalFormatting>
  <conditionalFormatting sqref="F10:G10">
    <cfRule type="containsText" dxfId="668" priority="661" operator="containsText" text="3- Moderado">
      <formula>NOT(ISERROR(SEARCH("3- Moderado",F10)))</formula>
    </cfRule>
    <cfRule type="containsText" dxfId="667" priority="662" operator="containsText" text="6- Moderado">
      <formula>NOT(ISERROR(SEARCH("6- Moderado",F10)))</formula>
    </cfRule>
    <cfRule type="containsText" dxfId="666" priority="663" operator="containsText" text="4- Moderado">
      <formula>NOT(ISERROR(SEARCH("4- Moderado",F10)))</formula>
    </cfRule>
    <cfRule type="containsText" dxfId="665" priority="664" operator="containsText" text="3- Bajo">
      <formula>NOT(ISERROR(SEARCH("3- Bajo",F10)))</formula>
    </cfRule>
    <cfRule type="containsText" dxfId="664" priority="665" operator="containsText" text="4- Bajo">
      <formula>NOT(ISERROR(SEARCH("4- Bajo",F10)))</formula>
    </cfRule>
    <cfRule type="containsText" dxfId="663" priority="666" operator="containsText" text="1- Bajo">
      <formula>NOT(ISERROR(SEARCH("1- Bajo",F10)))</formula>
    </cfRule>
  </conditionalFormatting>
  <conditionalFormatting sqref="K8">
    <cfRule type="containsText" dxfId="662" priority="655" operator="containsText" text="3- Moderado">
      <formula>NOT(ISERROR(SEARCH("3- Moderado",K8)))</formula>
    </cfRule>
    <cfRule type="containsText" dxfId="661" priority="656" operator="containsText" text="6- Moderado">
      <formula>NOT(ISERROR(SEARCH("6- Moderado",K8)))</formula>
    </cfRule>
    <cfRule type="containsText" dxfId="660" priority="657" operator="containsText" text="4- Moderado">
      <formula>NOT(ISERROR(SEARCH("4- Moderado",K8)))</formula>
    </cfRule>
    <cfRule type="containsText" dxfId="659" priority="658" operator="containsText" text="3- Bajo">
      <formula>NOT(ISERROR(SEARCH("3- Bajo",K8)))</formula>
    </cfRule>
    <cfRule type="containsText" dxfId="658" priority="659" operator="containsText" text="4- Bajo">
      <formula>NOT(ISERROR(SEARCH("4- Bajo",K8)))</formula>
    </cfRule>
    <cfRule type="containsText" dxfId="657" priority="660" operator="containsText" text="1- Bajo">
      <formula>NOT(ISERROR(SEARCH("1- Bajo",K8)))</formula>
    </cfRule>
  </conditionalFormatting>
  <conditionalFormatting sqref="L8">
    <cfRule type="containsText" dxfId="656" priority="649" operator="containsText" text="3- Moderado">
      <formula>NOT(ISERROR(SEARCH("3- Moderado",L8)))</formula>
    </cfRule>
    <cfRule type="containsText" dxfId="655" priority="650" operator="containsText" text="6- Moderado">
      <formula>NOT(ISERROR(SEARCH("6- Moderado",L8)))</formula>
    </cfRule>
    <cfRule type="containsText" dxfId="654" priority="651" operator="containsText" text="4- Moderado">
      <formula>NOT(ISERROR(SEARCH("4- Moderado",L8)))</formula>
    </cfRule>
    <cfRule type="containsText" dxfId="653" priority="652" operator="containsText" text="3- Bajo">
      <formula>NOT(ISERROR(SEARCH("3- Bajo",L8)))</formula>
    </cfRule>
    <cfRule type="containsText" dxfId="652" priority="653" operator="containsText" text="4- Bajo">
      <formula>NOT(ISERROR(SEARCH("4- Bajo",L8)))</formula>
    </cfRule>
    <cfRule type="containsText" dxfId="651" priority="654" operator="containsText" text="1- Bajo">
      <formula>NOT(ISERROR(SEARCH("1- Bajo",L8)))</formula>
    </cfRule>
  </conditionalFormatting>
  <conditionalFormatting sqref="M8">
    <cfRule type="containsText" dxfId="650" priority="643" operator="containsText" text="3- Moderado">
      <formula>NOT(ISERROR(SEARCH("3- Moderado",M8)))</formula>
    </cfRule>
    <cfRule type="containsText" dxfId="649" priority="644" operator="containsText" text="6- Moderado">
      <formula>NOT(ISERROR(SEARCH("6- Moderado",M8)))</formula>
    </cfRule>
    <cfRule type="containsText" dxfId="648" priority="645" operator="containsText" text="4- Moderado">
      <formula>NOT(ISERROR(SEARCH("4- Moderado",M8)))</formula>
    </cfRule>
    <cfRule type="containsText" dxfId="647" priority="646" operator="containsText" text="3- Bajo">
      <formula>NOT(ISERROR(SEARCH("3- Bajo",M8)))</formula>
    </cfRule>
    <cfRule type="containsText" dxfId="646" priority="647" operator="containsText" text="4- Bajo">
      <formula>NOT(ISERROR(SEARCH("4- Bajo",M8)))</formula>
    </cfRule>
    <cfRule type="containsText" dxfId="645" priority="648" operator="containsText" text="1- Bajo">
      <formula>NOT(ISERROR(SEARCH("1- Bajo",M8)))</formula>
    </cfRule>
  </conditionalFormatting>
  <conditionalFormatting sqref="N10">
    <cfRule type="containsText" dxfId="644" priority="627" operator="containsText" text="3- Moderado">
      <formula>NOT(ISERROR(SEARCH("3- Moderado",N10)))</formula>
    </cfRule>
    <cfRule type="containsText" dxfId="643" priority="628" operator="containsText" text="6- Moderado">
      <formula>NOT(ISERROR(SEARCH("6- Moderado",N10)))</formula>
    </cfRule>
    <cfRule type="containsText" dxfId="642" priority="629" operator="containsText" text="4- Moderado">
      <formula>NOT(ISERROR(SEARCH("4- Moderado",N10)))</formula>
    </cfRule>
    <cfRule type="containsText" dxfId="641" priority="630" operator="containsText" text="3- Bajo">
      <formula>NOT(ISERROR(SEARCH("3- Bajo",N10)))</formula>
    </cfRule>
    <cfRule type="containsText" dxfId="640" priority="631" operator="containsText" text="4- Bajo">
      <formula>NOT(ISERROR(SEARCH("4- Bajo",N10)))</formula>
    </cfRule>
    <cfRule type="containsText" dxfId="639" priority="632" operator="containsText" text="1- Bajo">
      <formula>NOT(ISERROR(SEARCH("1- Bajo",N10)))</formula>
    </cfRule>
  </conditionalFormatting>
  <conditionalFormatting sqref="H10:H14">
    <cfRule type="containsText" dxfId="638" priority="574" operator="containsText" text="Muy Alta">
      <formula>NOT(ISERROR(SEARCH("Muy Alta",H10)))</formula>
    </cfRule>
    <cfRule type="containsText" dxfId="637" priority="575" operator="containsText" text="Alta">
      <formula>NOT(ISERROR(SEARCH("Alta",H10)))</formula>
    </cfRule>
    <cfRule type="containsText" dxfId="636" priority="576" operator="containsText" text="Muy Alta">
      <formula>NOT(ISERROR(SEARCH("Muy Alta",H10)))</formula>
    </cfRule>
    <cfRule type="containsText" dxfId="635" priority="581" operator="containsText" text="Muy Baja">
      <formula>NOT(ISERROR(SEARCH("Muy Baja",H10)))</formula>
    </cfRule>
    <cfRule type="containsText" dxfId="634" priority="582" operator="containsText" text="Baja">
      <formula>NOT(ISERROR(SEARCH("Baja",H10)))</formula>
    </cfRule>
    <cfRule type="containsText" dxfId="633" priority="583" operator="containsText" text="Media">
      <formula>NOT(ISERROR(SEARCH("Media",H10)))</formula>
    </cfRule>
    <cfRule type="containsText" dxfId="632" priority="584" operator="containsText" text="Alta">
      <formula>NOT(ISERROR(SEARCH("Alta",H10)))</formula>
    </cfRule>
    <cfRule type="containsText" dxfId="631" priority="586" operator="containsText" text="Muy Alta">
      <formula>NOT(ISERROR(SEARCH("Muy Alta",H10)))</formula>
    </cfRule>
  </conditionalFormatting>
  <conditionalFormatting sqref="I10:I14">
    <cfRule type="containsText" dxfId="630" priority="577" operator="containsText" text="Catastrófico">
      <formula>NOT(ISERROR(SEARCH("Catastrófico",I10)))</formula>
    </cfRule>
    <cfRule type="containsText" dxfId="629" priority="578" operator="containsText" text="Mayor">
      <formula>NOT(ISERROR(SEARCH("Mayor",I10)))</formula>
    </cfRule>
    <cfRule type="containsText" dxfId="628" priority="579" operator="containsText" text="Menor">
      <formula>NOT(ISERROR(SEARCH("Menor",I10)))</formula>
    </cfRule>
    <cfRule type="containsText" dxfId="627" priority="580" operator="containsText" text="Leve">
      <formula>NOT(ISERROR(SEARCH("Leve",I10)))</formula>
    </cfRule>
    <cfRule type="containsText" dxfId="626" priority="585" operator="containsText" text="Moderado">
      <formula>NOT(ISERROR(SEARCH("Moderado",I10)))</formula>
    </cfRule>
  </conditionalFormatting>
  <conditionalFormatting sqref="K10:K14">
    <cfRule type="containsText" dxfId="625" priority="572" operator="containsText" text="Media">
      <formula>NOT(ISERROR(SEARCH("Media",K10)))</formula>
    </cfRule>
  </conditionalFormatting>
  <conditionalFormatting sqref="L10:L14">
    <cfRule type="containsText" dxfId="624" priority="571" operator="containsText" text="Moderado">
      <formula>NOT(ISERROR(SEARCH("Moderado",L10)))</formula>
    </cfRule>
  </conditionalFormatting>
  <conditionalFormatting sqref="J10:J14">
    <cfRule type="containsText" dxfId="623" priority="558" operator="containsText" text="Moderado">
      <formula>NOT(ISERROR(SEARCH("Moderado",J10)))</formula>
    </cfRule>
  </conditionalFormatting>
  <conditionalFormatting sqref="J10:J14">
    <cfRule type="containsText" dxfId="622" priority="556" operator="containsText" text="Bajo">
      <formula>NOT(ISERROR(SEARCH("Bajo",J10)))</formula>
    </cfRule>
    <cfRule type="containsText" dxfId="621" priority="557" operator="containsText" text="Extremo">
      <formula>NOT(ISERROR(SEARCH("Extremo",J10)))</formula>
    </cfRule>
  </conditionalFormatting>
  <conditionalFormatting sqref="K10:K14">
    <cfRule type="containsText" dxfId="620" priority="554" operator="containsText" text="Baja">
      <formula>NOT(ISERROR(SEARCH("Baja",K10)))</formula>
    </cfRule>
    <cfRule type="containsText" dxfId="619" priority="555" operator="containsText" text="Muy Baja">
      <formula>NOT(ISERROR(SEARCH("Muy Baja",K10)))</formula>
    </cfRule>
  </conditionalFormatting>
  <conditionalFormatting sqref="K10:K14">
    <cfRule type="containsText" dxfId="618" priority="552" operator="containsText" text="Muy Alta">
      <formula>NOT(ISERROR(SEARCH("Muy Alta",K10)))</formula>
    </cfRule>
    <cfRule type="containsText" dxfId="617" priority="553" operator="containsText" text="Alta">
      <formula>NOT(ISERROR(SEARCH("Alta",K10)))</formula>
    </cfRule>
  </conditionalFormatting>
  <conditionalFormatting sqref="L10:L14">
    <cfRule type="containsText" dxfId="616" priority="548" operator="containsText" text="Catastrófico">
      <formula>NOT(ISERROR(SEARCH("Catastrófico",L10)))</formula>
    </cfRule>
    <cfRule type="containsText" dxfId="615" priority="549" operator="containsText" text="Mayor">
      <formula>NOT(ISERROR(SEARCH("Mayor",L10)))</formula>
    </cfRule>
    <cfRule type="containsText" dxfId="614" priority="550" operator="containsText" text="Menor">
      <formula>NOT(ISERROR(SEARCH("Menor",L10)))</formula>
    </cfRule>
    <cfRule type="containsText" dxfId="613" priority="551" operator="containsText" text="Leve">
      <formula>NOT(ISERROR(SEARCH("Leve",L10)))</formula>
    </cfRule>
  </conditionalFormatting>
  <conditionalFormatting sqref="K15:L15">
    <cfRule type="containsText" dxfId="612" priority="518" operator="containsText" text="3- Moderado">
      <formula>NOT(ISERROR(SEARCH("3- Moderado",K15)))</formula>
    </cfRule>
    <cfRule type="containsText" dxfId="611" priority="519" operator="containsText" text="6- Moderado">
      <formula>NOT(ISERROR(SEARCH("6- Moderado",K15)))</formula>
    </cfRule>
    <cfRule type="containsText" dxfId="610" priority="520" operator="containsText" text="4- Moderado">
      <formula>NOT(ISERROR(SEARCH("4- Moderado",K15)))</formula>
    </cfRule>
    <cfRule type="containsText" dxfId="609" priority="521" operator="containsText" text="3- Bajo">
      <formula>NOT(ISERROR(SEARCH("3- Bajo",K15)))</formula>
    </cfRule>
    <cfRule type="containsText" dxfId="608" priority="522" operator="containsText" text="4- Bajo">
      <formula>NOT(ISERROR(SEARCH("4- Bajo",K15)))</formula>
    </cfRule>
    <cfRule type="containsText" dxfId="607" priority="523" operator="containsText" text="1- Bajo">
      <formula>NOT(ISERROR(SEARCH("1- Bajo",K15)))</formula>
    </cfRule>
  </conditionalFormatting>
  <conditionalFormatting sqref="H15:I15">
    <cfRule type="containsText" dxfId="606" priority="512" operator="containsText" text="3- Moderado">
      <formula>NOT(ISERROR(SEARCH("3- Moderado",H15)))</formula>
    </cfRule>
    <cfRule type="containsText" dxfId="605" priority="513" operator="containsText" text="6- Moderado">
      <formula>NOT(ISERROR(SEARCH("6- Moderado",H15)))</formula>
    </cfRule>
    <cfRule type="containsText" dxfId="604" priority="514" operator="containsText" text="4- Moderado">
      <formula>NOT(ISERROR(SEARCH("4- Moderado",H15)))</formula>
    </cfRule>
    <cfRule type="containsText" dxfId="603" priority="515" operator="containsText" text="3- Bajo">
      <formula>NOT(ISERROR(SEARCH("3- Bajo",H15)))</formula>
    </cfRule>
    <cfRule type="containsText" dxfId="602" priority="516" operator="containsText" text="4- Bajo">
      <formula>NOT(ISERROR(SEARCH("4- Bajo",H15)))</formula>
    </cfRule>
    <cfRule type="containsText" dxfId="601" priority="517" operator="containsText" text="1- Bajo">
      <formula>NOT(ISERROR(SEARCH("1- Bajo",H15)))</formula>
    </cfRule>
  </conditionalFormatting>
  <conditionalFormatting sqref="A15 C15:E15">
    <cfRule type="containsText" dxfId="600" priority="506" operator="containsText" text="3- Moderado">
      <formula>NOT(ISERROR(SEARCH("3- Moderado",A15)))</formula>
    </cfRule>
    <cfRule type="containsText" dxfId="599" priority="507" operator="containsText" text="6- Moderado">
      <formula>NOT(ISERROR(SEARCH("6- Moderado",A15)))</formula>
    </cfRule>
    <cfRule type="containsText" dxfId="598" priority="508" operator="containsText" text="4- Moderado">
      <formula>NOT(ISERROR(SEARCH("4- Moderado",A15)))</formula>
    </cfRule>
    <cfRule type="containsText" dxfId="597" priority="509" operator="containsText" text="3- Bajo">
      <formula>NOT(ISERROR(SEARCH("3- Bajo",A15)))</formula>
    </cfRule>
    <cfRule type="containsText" dxfId="596" priority="510" operator="containsText" text="4- Bajo">
      <formula>NOT(ISERROR(SEARCH("4- Bajo",A15)))</formula>
    </cfRule>
    <cfRule type="containsText" dxfId="595" priority="511" operator="containsText" text="1- Bajo">
      <formula>NOT(ISERROR(SEARCH("1- Bajo",A15)))</formula>
    </cfRule>
  </conditionalFormatting>
  <conditionalFormatting sqref="F15:G15">
    <cfRule type="containsText" dxfId="594" priority="500" operator="containsText" text="3- Moderado">
      <formula>NOT(ISERROR(SEARCH("3- Moderado",F15)))</formula>
    </cfRule>
    <cfRule type="containsText" dxfId="593" priority="501" operator="containsText" text="6- Moderado">
      <formula>NOT(ISERROR(SEARCH("6- Moderado",F15)))</formula>
    </cfRule>
    <cfRule type="containsText" dxfId="592" priority="502" operator="containsText" text="4- Moderado">
      <formula>NOT(ISERROR(SEARCH("4- Moderado",F15)))</formula>
    </cfRule>
    <cfRule type="containsText" dxfId="591" priority="503" operator="containsText" text="3- Bajo">
      <formula>NOT(ISERROR(SEARCH("3- Bajo",F15)))</formula>
    </cfRule>
    <cfRule type="containsText" dxfId="590" priority="504" operator="containsText" text="4- Bajo">
      <formula>NOT(ISERROR(SEARCH("4- Bajo",F15)))</formula>
    </cfRule>
    <cfRule type="containsText" dxfId="589" priority="505" operator="containsText" text="1- Bajo">
      <formula>NOT(ISERROR(SEARCH("1- Bajo",F15)))</formula>
    </cfRule>
  </conditionalFormatting>
  <conditionalFormatting sqref="J15:J19">
    <cfRule type="containsText" dxfId="588" priority="495" operator="containsText" text="Bajo">
      <formula>NOT(ISERROR(SEARCH("Bajo",J15)))</formula>
    </cfRule>
    <cfRule type="containsText" dxfId="587" priority="496" operator="containsText" text="Moderado">
      <formula>NOT(ISERROR(SEARCH("Moderado",J15)))</formula>
    </cfRule>
    <cfRule type="containsText" dxfId="586" priority="497" operator="containsText" text="Alto">
      <formula>NOT(ISERROR(SEARCH("Alto",J15)))</formula>
    </cfRule>
    <cfRule type="containsText" dxfId="585" priority="498" operator="containsText" text="Extremo">
      <formula>NOT(ISERROR(SEARCH("Extremo",J15)))</formula>
    </cfRule>
    <cfRule type="colorScale" priority="499">
      <colorScale>
        <cfvo type="min"/>
        <cfvo type="max"/>
        <color rgb="FFFF7128"/>
        <color rgb="FFFFEF9C"/>
      </colorScale>
    </cfRule>
  </conditionalFormatting>
  <conditionalFormatting sqref="M15:M19">
    <cfRule type="containsText" dxfId="584" priority="470" operator="containsText" text="Moderado">
      <formula>NOT(ISERROR(SEARCH("Moderado",M15)))</formula>
    </cfRule>
    <cfRule type="containsText" dxfId="583" priority="490" operator="containsText" text="Bajo">
      <formula>NOT(ISERROR(SEARCH("Bajo",M15)))</formula>
    </cfRule>
    <cfRule type="containsText" dxfId="582" priority="491" operator="containsText" text="Moderado">
      <formula>NOT(ISERROR(SEARCH("Moderado",M15)))</formula>
    </cfRule>
    <cfRule type="containsText" dxfId="581" priority="492" operator="containsText" text="Alto">
      <formula>NOT(ISERROR(SEARCH("Alto",M15)))</formula>
    </cfRule>
    <cfRule type="containsText" dxfId="580" priority="493" operator="containsText" text="Extremo">
      <formula>NOT(ISERROR(SEARCH("Extremo",M15)))</formula>
    </cfRule>
    <cfRule type="colorScale" priority="494">
      <colorScale>
        <cfvo type="min"/>
        <cfvo type="max"/>
        <color rgb="FFFF7128"/>
        <color rgb="FFFFEF9C"/>
      </colorScale>
    </cfRule>
  </conditionalFormatting>
  <conditionalFormatting sqref="N15">
    <cfRule type="containsText" dxfId="579" priority="484" operator="containsText" text="3- Moderado">
      <formula>NOT(ISERROR(SEARCH("3- Moderado",N15)))</formula>
    </cfRule>
    <cfRule type="containsText" dxfId="578" priority="485" operator="containsText" text="6- Moderado">
      <formula>NOT(ISERROR(SEARCH("6- Moderado",N15)))</formula>
    </cfRule>
    <cfRule type="containsText" dxfId="577" priority="486" operator="containsText" text="4- Moderado">
      <formula>NOT(ISERROR(SEARCH("4- Moderado",N15)))</formula>
    </cfRule>
    <cfRule type="containsText" dxfId="576" priority="487" operator="containsText" text="3- Bajo">
      <formula>NOT(ISERROR(SEARCH("3- Bajo",N15)))</formula>
    </cfRule>
    <cfRule type="containsText" dxfId="575" priority="488" operator="containsText" text="4- Bajo">
      <formula>NOT(ISERROR(SEARCH("4- Bajo",N15)))</formula>
    </cfRule>
    <cfRule type="containsText" dxfId="574" priority="489" operator="containsText" text="1- Bajo">
      <formula>NOT(ISERROR(SEARCH("1- Bajo",N15)))</formula>
    </cfRule>
  </conditionalFormatting>
  <conditionalFormatting sqref="H15:H19">
    <cfRule type="containsText" dxfId="573" priority="471" operator="containsText" text="Muy Alta">
      <formula>NOT(ISERROR(SEARCH("Muy Alta",H15)))</formula>
    </cfRule>
    <cfRule type="containsText" dxfId="572" priority="472" operator="containsText" text="Alta">
      <formula>NOT(ISERROR(SEARCH("Alta",H15)))</formula>
    </cfRule>
    <cfRule type="containsText" dxfId="571" priority="473" operator="containsText" text="Muy Alta">
      <formula>NOT(ISERROR(SEARCH("Muy Alta",H15)))</formula>
    </cfRule>
    <cfRule type="containsText" dxfId="570" priority="478" operator="containsText" text="Muy Baja">
      <formula>NOT(ISERROR(SEARCH("Muy Baja",H15)))</formula>
    </cfRule>
    <cfRule type="containsText" dxfId="569" priority="479" operator="containsText" text="Baja">
      <formula>NOT(ISERROR(SEARCH("Baja",H15)))</formula>
    </cfRule>
    <cfRule type="containsText" dxfId="568" priority="480" operator="containsText" text="Media">
      <formula>NOT(ISERROR(SEARCH("Media",H15)))</formula>
    </cfRule>
    <cfRule type="containsText" dxfId="567" priority="481" operator="containsText" text="Alta">
      <formula>NOT(ISERROR(SEARCH("Alta",H15)))</formula>
    </cfRule>
    <cfRule type="containsText" dxfId="566" priority="483" operator="containsText" text="Muy Alta">
      <formula>NOT(ISERROR(SEARCH("Muy Alta",H15)))</formula>
    </cfRule>
  </conditionalFormatting>
  <conditionalFormatting sqref="I15:I19">
    <cfRule type="containsText" dxfId="565" priority="474" operator="containsText" text="Catastrófico">
      <formula>NOT(ISERROR(SEARCH("Catastrófico",I15)))</formula>
    </cfRule>
    <cfRule type="containsText" dxfId="564" priority="475" operator="containsText" text="Mayor">
      <formula>NOT(ISERROR(SEARCH("Mayor",I15)))</formula>
    </cfRule>
    <cfRule type="containsText" dxfId="563" priority="476" operator="containsText" text="Menor">
      <formula>NOT(ISERROR(SEARCH("Menor",I15)))</formula>
    </cfRule>
    <cfRule type="containsText" dxfId="562" priority="477" operator="containsText" text="Leve">
      <formula>NOT(ISERROR(SEARCH("Leve",I15)))</formula>
    </cfRule>
    <cfRule type="containsText" dxfId="561" priority="482" operator="containsText" text="Moderado">
      <formula>NOT(ISERROR(SEARCH("Moderado",I15)))</formula>
    </cfRule>
  </conditionalFormatting>
  <conditionalFormatting sqref="K15:K19">
    <cfRule type="containsText" dxfId="560" priority="469" operator="containsText" text="Media">
      <formula>NOT(ISERROR(SEARCH("Media",K15)))</formula>
    </cfRule>
  </conditionalFormatting>
  <conditionalFormatting sqref="L15:L19">
    <cfRule type="containsText" dxfId="559" priority="468" operator="containsText" text="Moderado">
      <formula>NOT(ISERROR(SEARCH("Moderado",L15)))</formula>
    </cfRule>
  </conditionalFormatting>
  <conditionalFormatting sqref="J15:J19">
    <cfRule type="containsText" dxfId="558" priority="467" operator="containsText" text="Moderado">
      <formula>NOT(ISERROR(SEARCH("Moderado",J15)))</formula>
    </cfRule>
  </conditionalFormatting>
  <conditionalFormatting sqref="J15:J19">
    <cfRule type="containsText" dxfId="557" priority="465" operator="containsText" text="Bajo">
      <formula>NOT(ISERROR(SEARCH("Bajo",J15)))</formula>
    </cfRule>
    <cfRule type="containsText" dxfId="556" priority="466" operator="containsText" text="Extremo">
      <formula>NOT(ISERROR(SEARCH("Extremo",J15)))</formula>
    </cfRule>
  </conditionalFormatting>
  <conditionalFormatting sqref="K15:K19">
    <cfRule type="containsText" dxfId="555" priority="463" operator="containsText" text="Baja">
      <formula>NOT(ISERROR(SEARCH("Baja",K15)))</formula>
    </cfRule>
    <cfRule type="containsText" dxfId="554" priority="464" operator="containsText" text="Muy Baja">
      <formula>NOT(ISERROR(SEARCH("Muy Baja",K15)))</formula>
    </cfRule>
  </conditionalFormatting>
  <conditionalFormatting sqref="K15:K19">
    <cfRule type="containsText" dxfId="553" priority="461" operator="containsText" text="Muy Alta">
      <formula>NOT(ISERROR(SEARCH("Muy Alta",K15)))</formula>
    </cfRule>
    <cfRule type="containsText" dxfId="552" priority="462" operator="containsText" text="Alta">
      <formula>NOT(ISERROR(SEARCH("Alta",K15)))</formula>
    </cfRule>
  </conditionalFormatting>
  <conditionalFormatting sqref="L15:L19">
    <cfRule type="containsText" dxfId="551" priority="457" operator="containsText" text="Catastrófico">
      <formula>NOT(ISERROR(SEARCH("Catastrófico",L15)))</formula>
    </cfRule>
    <cfRule type="containsText" dxfId="550" priority="458" operator="containsText" text="Mayor">
      <formula>NOT(ISERROR(SEARCH("Mayor",L15)))</formula>
    </cfRule>
    <cfRule type="containsText" dxfId="549" priority="459" operator="containsText" text="Menor">
      <formula>NOT(ISERROR(SEARCH("Menor",L15)))</formula>
    </cfRule>
    <cfRule type="containsText" dxfId="548" priority="460" operator="containsText" text="Leve">
      <formula>NOT(ISERROR(SEARCH("Leve",L15)))</formula>
    </cfRule>
  </conditionalFormatting>
  <conditionalFormatting sqref="K20:L20">
    <cfRule type="containsText" dxfId="547" priority="451" operator="containsText" text="3- Moderado">
      <formula>NOT(ISERROR(SEARCH("3- Moderado",K20)))</formula>
    </cfRule>
    <cfRule type="containsText" dxfId="546" priority="452" operator="containsText" text="6- Moderado">
      <formula>NOT(ISERROR(SEARCH("6- Moderado",K20)))</formula>
    </cfRule>
    <cfRule type="containsText" dxfId="545" priority="453" operator="containsText" text="4- Moderado">
      <formula>NOT(ISERROR(SEARCH("4- Moderado",K20)))</formula>
    </cfRule>
    <cfRule type="containsText" dxfId="544" priority="454" operator="containsText" text="3- Bajo">
      <formula>NOT(ISERROR(SEARCH("3- Bajo",K20)))</formula>
    </cfRule>
    <cfRule type="containsText" dxfId="543" priority="455" operator="containsText" text="4- Bajo">
      <formula>NOT(ISERROR(SEARCH("4- Bajo",K20)))</formula>
    </cfRule>
    <cfRule type="containsText" dxfId="542" priority="456" operator="containsText" text="1- Bajo">
      <formula>NOT(ISERROR(SEARCH("1- Bajo",K20)))</formula>
    </cfRule>
  </conditionalFormatting>
  <conditionalFormatting sqref="H20:I20">
    <cfRule type="containsText" dxfId="541" priority="445" operator="containsText" text="3- Moderado">
      <formula>NOT(ISERROR(SEARCH("3- Moderado",H20)))</formula>
    </cfRule>
    <cfRule type="containsText" dxfId="540" priority="446" operator="containsText" text="6- Moderado">
      <formula>NOT(ISERROR(SEARCH("6- Moderado",H20)))</formula>
    </cfRule>
    <cfRule type="containsText" dxfId="539" priority="447" operator="containsText" text="4- Moderado">
      <formula>NOT(ISERROR(SEARCH("4- Moderado",H20)))</formula>
    </cfRule>
    <cfRule type="containsText" dxfId="538" priority="448" operator="containsText" text="3- Bajo">
      <formula>NOT(ISERROR(SEARCH("3- Bajo",H20)))</formula>
    </cfRule>
    <cfRule type="containsText" dxfId="537" priority="449" operator="containsText" text="4- Bajo">
      <formula>NOT(ISERROR(SEARCH("4- Bajo",H20)))</formula>
    </cfRule>
    <cfRule type="containsText" dxfId="536" priority="450" operator="containsText" text="1- Bajo">
      <formula>NOT(ISERROR(SEARCH("1- Bajo",H20)))</formula>
    </cfRule>
  </conditionalFormatting>
  <conditionalFormatting sqref="A20 C20:E20">
    <cfRule type="containsText" dxfId="535" priority="439" operator="containsText" text="3- Moderado">
      <formula>NOT(ISERROR(SEARCH("3- Moderado",A20)))</formula>
    </cfRule>
    <cfRule type="containsText" dxfId="534" priority="440" operator="containsText" text="6- Moderado">
      <formula>NOT(ISERROR(SEARCH("6- Moderado",A20)))</formula>
    </cfRule>
    <cfRule type="containsText" dxfId="533" priority="441" operator="containsText" text="4- Moderado">
      <formula>NOT(ISERROR(SEARCH("4- Moderado",A20)))</formula>
    </cfRule>
    <cfRule type="containsText" dxfId="532" priority="442" operator="containsText" text="3- Bajo">
      <formula>NOT(ISERROR(SEARCH("3- Bajo",A20)))</formula>
    </cfRule>
    <cfRule type="containsText" dxfId="531" priority="443" operator="containsText" text="4- Bajo">
      <formula>NOT(ISERROR(SEARCH("4- Bajo",A20)))</formula>
    </cfRule>
    <cfRule type="containsText" dxfId="530" priority="444" operator="containsText" text="1- Bajo">
      <formula>NOT(ISERROR(SEARCH("1- Bajo",A20)))</formula>
    </cfRule>
  </conditionalFormatting>
  <conditionalFormatting sqref="F20:G20">
    <cfRule type="containsText" dxfId="529" priority="433" operator="containsText" text="3- Moderado">
      <formula>NOT(ISERROR(SEARCH("3- Moderado",F20)))</formula>
    </cfRule>
    <cfRule type="containsText" dxfId="528" priority="434" operator="containsText" text="6- Moderado">
      <formula>NOT(ISERROR(SEARCH("6- Moderado",F20)))</formula>
    </cfRule>
    <cfRule type="containsText" dxfId="527" priority="435" operator="containsText" text="4- Moderado">
      <formula>NOT(ISERROR(SEARCH("4- Moderado",F20)))</formula>
    </cfRule>
    <cfRule type="containsText" dxfId="526" priority="436" operator="containsText" text="3- Bajo">
      <formula>NOT(ISERROR(SEARCH("3- Bajo",F20)))</formula>
    </cfRule>
    <cfRule type="containsText" dxfId="525" priority="437" operator="containsText" text="4- Bajo">
      <formula>NOT(ISERROR(SEARCH("4- Bajo",F20)))</formula>
    </cfRule>
    <cfRule type="containsText" dxfId="524" priority="438" operator="containsText" text="1- Bajo">
      <formula>NOT(ISERROR(SEARCH("1- Bajo",F20)))</formula>
    </cfRule>
  </conditionalFormatting>
  <conditionalFormatting sqref="J20:J24">
    <cfRule type="containsText" dxfId="523" priority="428" operator="containsText" text="Bajo">
      <formula>NOT(ISERROR(SEARCH("Bajo",J20)))</formula>
    </cfRule>
    <cfRule type="containsText" dxfId="522" priority="429" operator="containsText" text="Moderado">
      <formula>NOT(ISERROR(SEARCH("Moderado",J20)))</formula>
    </cfRule>
    <cfRule type="containsText" dxfId="521" priority="430" operator="containsText" text="Alto">
      <formula>NOT(ISERROR(SEARCH("Alto",J20)))</formula>
    </cfRule>
    <cfRule type="containsText" dxfId="520" priority="431" operator="containsText" text="Extremo">
      <formula>NOT(ISERROR(SEARCH("Extremo",J20)))</formula>
    </cfRule>
    <cfRule type="colorScale" priority="432">
      <colorScale>
        <cfvo type="min"/>
        <cfvo type="max"/>
        <color rgb="FFFF7128"/>
        <color rgb="FFFFEF9C"/>
      </colorScale>
    </cfRule>
  </conditionalFormatting>
  <conditionalFormatting sqref="M20:M24">
    <cfRule type="containsText" dxfId="519" priority="403" operator="containsText" text="Moderado">
      <formula>NOT(ISERROR(SEARCH("Moderado",M20)))</formula>
    </cfRule>
    <cfRule type="containsText" dxfId="518" priority="423" operator="containsText" text="Bajo">
      <formula>NOT(ISERROR(SEARCH("Bajo",M20)))</formula>
    </cfRule>
    <cfRule type="containsText" dxfId="517" priority="424" operator="containsText" text="Moderado">
      <formula>NOT(ISERROR(SEARCH("Moderado",M20)))</formula>
    </cfRule>
    <cfRule type="containsText" dxfId="516" priority="425" operator="containsText" text="Alto">
      <formula>NOT(ISERROR(SEARCH("Alto",M20)))</formula>
    </cfRule>
    <cfRule type="containsText" dxfId="515" priority="426" operator="containsText" text="Extremo">
      <formula>NOT(ISERROR(SEARCH("Extremo",M20)))</formula>
    </cfRule>
    <cfRule type="colorScale" priority="427">
      <colorScale>
        <cfvo type="min"/>
        <cfvo type="max"/>
        <color rgb="FFFF7128"/>
        <color rgb="FFFFEF9C"/>
      </colorScale>
    </cfRule>
  </conditionalFormatting>
  <conditionalFormatting sqref="N20">
    <cfRule type="containsText" dxfId="514" priority="417" operator="containsText" text="3- Moderado">
      <formula>NOT(ISERROR(SEARCH("3- Moderado",N20)))</formula>
    </cfRule>
    <cfRule type="containsText" dxfId="513" priority="418" operator="containsText" text="6- Moderado">
      <formula>NOT(ISERROR(SEARCH("6- Moderado",N20)))</formula>
    </cfRule>
    <cfRule type="containsText" dxfId="512" priority="419" operator="containsText" text="4- Moderado">
      <formula>NOT(ISERROR(SEARCH("4- Moderado",N20)))</formula>
    </cfRule>
    <cfRule type="containsText" dxfId="511" priority="420" operator="containsText" text="3- Bajo">
      <formula>NOT(ISERROR(SEARCH("3- Bajo",N20)))</formula>
    </cfRule>
    <cfRule type="containsText" dxfId="510" priority="421" operator="containsText" text="4- Bajo">
      <formula>NOT(ISERROR(SEARCH("4- Bajo",N20)))</formula>
    </cfRule>
    <cfRule type="containsText" dxfId="509" priority="422" operator="containsText" text="1- Bajo">
      <formula>NOT(ISERROR(SEARCH("1- Bajo",N20)))</formula>
    </cfRule>
  </conditionalFormatting>
  <conditionalFormatting sqref="H20:H24">
    <cfRule type="containsText" dxfId="508" priority="404" operator="containsText" text="Muy Alta">
      <formula>NOT(ISERROR(SEARCH("Muy Alta",H20)))</formula>
    </cfRule>
    <cfRule type="containsText" dxfId="507" priority="405" operator="containsText" text="Alta">
      <formula>NOT(ISERROR(SEARCH("Alta",H20)))</formula>
    </cfRule>
    <cfRule type="containsText" dxfId="506" priority="406" operator="containsText" text="Muy Alta">
      <formula>NOT(ISERROR(SEARCH("Muy Alta",H20)))</formula>
    </cfRule>
    <cfRule type="containsText" dxfId="505" priority="411" operator="containsText" text="Muy Baja">
      <formula>NOT(ISERROR(SEARCH("Muy Baja",H20)))</formula>
    </cfRule>
    <cfRule type="containsText" dxfId="504" priority="412" operator="containsText" text="Baja">
      <formula>NOT(ISERROR(SEARCH("Baja",H20)))</formula>
    </cfRule>
    <cfRule type="containsText" dxfId="503" priority="413" operator="containsText" text="Media">
      <formula>NOT(ISERROR(SEARCH("Media",H20)))</formula>
    </cfRule>
    <cfRule type="containsText" dxfId="502" priority="414" operator="containsText" text="Alta">
      <formula>NOT(ISERROR(SEARCH("Alta",H20)))</formula>
    </cfRule>
    <cfRule type="containsText" dxfId="501" priority="416" operator="containsText" text="Muy Alta">
      <formula>NOT(ISERROR(SEARCH("Muy Alta",H20)))</formula>
    </cfRule>
  </conditionalFormatting>
  <conditionalFormatting sqref="I20:I24">
    <cfRule type="containsText" dxfId="500" priority="407" operator="containsText" text="Catastrófico">
      <formula>NOT(ISERROR(SEARCH("Catastrófico",I20)))</formula>
    </cfRule>
    <cfRule type="containsText" dxfId="499" priority="408" operator="containsText" text="Mayor">
      <formula>NOT(ISERROR(SEARCH("Mayor",I20)))</formula>
    </cfRule>
    <cfRule type="containsText" dxfId="498" priority="409" operator="containsText" text="Menor">
      <formula>NOT(ISERROR(SEARCH("Menor",I20)))</formula>
    </cfRule>
    <cfRule type="containsText" dxfId="497" priority="410" operator="containsText" text="Leve">
      <formula>NOT(ISERROR(SEARCH("Leve",I20)))</formula>
    </cfRule>
    <cfRule type="containsText" dxfId="496" priority="415" operator="containsText" text="Moderado">
      <formula>NOT(ISERROR(SEARCH("Moderado",I20)))</formula>
    </cfRule>
  </conditionalFormatting>
  <conditionalFormatting sqref="K20:K24">
    <cfRule type="containsText" dxfId="495" priority="402" operator="containsText" text="Media">
      <formula>NOT(ISERROR(SEARCH("Media",K20)))</formula>
    </cfRule>
  </conditionalFormatting>
  <conditionalFormatting sqref="L20:L24">
    <cfRule type="containsText" dxfId="494" priority="401" operator="containsText" text="Moderado">
      <formula>NOT(ISERROR(SEARCH("Moderado",L20)))</formula>
    </cfRule>
  </conditionalFormatting>
  <conditionalFormatting sqref="J20:J24">
    <cfRule type="containsText" dxfId="493" priority="400" operator="containsText" text="Moderado">
      <formula>NOT(ISERROR(SEARCH("Moderado",J20)))</formula>
    </cfRule>
  </conditionalFormatting>
  <conditionalFormatting sqref="J20:J24">
    <cfRule type="containsText" dxfId="492" priority="398" operator="containsText" text="Bajo">
      <formula>NOT(ISERROR(SEARCH("Bajo",J20)))</formula>
    </cfRule>
    <cfRule type="containsText" dxfId="491" priority="399" operator="containsText" text="Extremo">
      <formula>NOT(ISERROR(SEARCH("Extremo",J20)))</formula>
    </cfRule>
  </conditionalFormatting>
  <conditionalFormatting sqref="K20:K24">
    <cfRule type="containsText" dxfId="490" priority="396" operator="containsText" text="Baja">
      <formula>NOT(ISERROR(SEARCH("Baja",K20)))</formula>
    </cfRule>
    <cfRule type="containsText" dxfId="489" priority="397" operator="containsText" text="Muy Baja">
      <formula>NOT(ISERROR(SEARCH("Muy Baja",K20)))</formula>
    </cfRule>
  </conditionalFormatting>
  <conditionalFormatting sqref="K20:K24">
    <cfRule type="containsText" dxfId="488" priority="394" operator="containsText" text="Muy Alta">
      <formula>NOT(ISERROR(SEARCH("Muy Alta",K20)))</formula>
    </cfRule>
    <cfRule type="containsText" dxfId="487" priority="395" operator="containsText" text="Alta">
      <formula>NOT(ISERROR(SEARCH("Alta",K20)))</formula>
    </cfRule>
  </conditionalFormatting>
  <conditionalFormatting sqref="L20:L24">
    <cfRule type="containsText" dxfId="486" priority="390" operator="containsText" text="Catastrófico">
      <formula>NOT(ISERROR(SEARCH("Catastrófico",L20)))</formula>
    </cfRule>
    <cfRule type="containsText" dxfId="485" priority="391" operator="containsText" text="Mayor">
      <formula>NOT(ISERROR(SEARCH("Mayor",L20)))</formula>
    </cfRule>
    <cfRule type="containsText" dxfId="484" priority="392" operator="containsText" text="Menor">
      <formula>NOT(ISERROR(SEARCH("Menor",L20)))</formula>
    </cfRule>
    <cfRule type="containsText" dxfId="483" priority="393" operator="containsText" text="Leve">
      <formula>NOT(ISERROR(SEARCH("Leve",L20)))</formula>
    </cfRule>
  </conditionalFormatting>
  <conditionalFormatting sqref="J10:J14">
    <cfRule type="containsText" dxfId="482" priority="864" operator="containsText" text="Bajo">
      <formula>NOT(ISERROR(SEARCH("Bajo",J10)))</formula>
    </cfRule>
    <cfRule type="containsText" dxfId="481" priority="865" operator="containsText" text="Moderado">
      <formula>NOT(ISERROR(SEARCH("Moderado",J10)))</formula>
    </cfRule>
    <cfRule type="containsText" dxfId="480" priority="866" operator="containsText" text="Alto">
      <formula>NOT(ISERROR(SEARCH("Alto",J10)))</formula>
    </cfRule>
    <cfRule type="containsText" dxfId="479" priority="867" operator="containsText" text="Extremo">
      <formula>NOT(ISERROR(SEARCH("Extremo",J10)))</formula>
    </cfRule>
    <cfRule type="colorScale" priority="868">
      <colorScale>
        <cfvo type="min"/>
        <cfvo type="max"/>
        <color rgb="FFFF7128"/>
        <color rgb="FFFFEF9C"/>
      </colorScale>
    </cfRule>
  </conditionalFormatting>
  <conditionalFormatting sqref="M10:M14">
    <cfRule type="containsText" dxfId="478" priority="869" operator="containsText" text="Moderado">
      <formula>NOT(ISERROR(SEARCH("Moderado",M10)))</formula>
    </cfRule>
    <cfRule type="containsText" dxfId="477" priority="870" operator="containsText" text="Bajo">
      <formula>NOT(ISERROR(SEARCH("Bajo",M10)))</formula>
    </cfRule>
    <cfRule type="containsText" dxfId="476" priority="871" operator="containsText" text="Moderado">
      <formula>NOT(ISERROR(SEARCH("Moderado",M10)))</formula>
    </cfRule>
    <cfRule type="containsText" dxfId="475" priority="872" operator="containsText" text="Alto">
      <formula>NOT(ISERROR(SEARCH("Alto",M10)))</formula>
    </cfRule>
    <cfRule type="containsText" dxfId="474" priority="873" operator="containsText" text="Extremo">
      <formula>NOT(ISERROR(SEARCH("Extremo",M10)))</formula>
    </cfRule>
    <cfRule type="colorScale" priority="874">
      <colorScale>
        <cfvo type="min"/>
        <cfvo type="max"/>
        <color rgb="FFFF7128"/>
        <color rgb="FFFFEF9C"/>
      </colorScale>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24"/>
  <sheetViews>
    <sheetView topLeftCell="I6" zoomScale="71" zoomScaleNormal="71" workbookViewId="0">
      <selection activeCell="T15" sqref="T15:T19"/>
    </sheetView>
  </sheetViews>
  <sheetFormatPr baseColWidth="10" defaultColWidth="11.42578125" defaultRowHeight="15"/>
  <cols>
    <col min="1" max="2" width="18.42578125" style="82" customWidth="1"/>
    <col min="3" max="3" width="15.5703125" customWidth="1"/>
    <col min="4" max="4" width="27.5703125" style="82" customWidth="1"/>
    <col min="5" max="5" width="18" style="148" customWidth="1"/>
    <col min="6" max="6" width="40.140625" customWidth="1"/>
    <col min="7" max="7" width="20.42578125" customWidth="1"/>
    <col min="8" max="8" width="10.42578125" style="149" customWidth="1"/>
    <col min="9" max="9" width="11.42578125" style="149" customWidth="1"/>
    <col min="10" max="10" width="10.140625" style="150" customWidth="1"/>
    <col min="11" max="11" width="11.42578125" style="149" customWidth="1"/>
    <col min="12" max="12" width="10.85546875" style="149" customWidth="1"/>
    <col min="13" max="13" width="18.28515625" style="149"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46.28515625" customWidth="1"/>
    <col min="21" max="176" width="11.42578125" style="7"/>
  </cols>
  <sheetData>
    <row r="1" spans="1:278" s="137" customFormat="1" ht="16.5" customHeight="1">
      <c r="A1" s="388"/>
      <c r="B1" s="389"/>
      <c r="C1" s="389"/>
      <c r="D1" s="493" t="s">
        <v>618</v>
      </c>
      <c r="E1" s="493"/>
      <c r="F1" s="493"/>
      <c r="G1" s="493"/>
      <c r="H1" s="493"/>
      <c r="I1" s="493"/>
      <c r="J1" s="493"/>
      <c r="K1" s="493"/>
      <c r="L1" s="493"/>
      <c r="M1" s="493"/>
      <c r="N1" s="493"/>
      <c r="O1" s="493"/>
      <c r="P1" s="493"/>
      <c r="Q1" s="494"/>
      <c r="R1" s="370" t="s">
        <v>275</v>
      </c>
      <c r="S1" s="370"/>
      <c r="T1" s="370"/>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390"/>
      <c r="B2" s="391"/>
      <c r="C2" s="391"/>
      <c r="D2" s="495"/>
      <c r="E2" s="495"/>
      <c r="F2" s="495"/>
      <c r="G2" s="495"/>
      <c r="H2" s="495"/>
      <c r="I2" s="495"/>
      <c r="J2" s="495"/>
      <c r="K2" s="495"/>
      <c r="L2" s="495"/>
      <c r="M2" s="495"/>
      <c r="N2" s="495"/>
      <c r="O2" s="495"/>
      <c r="P2" s="495"/>
      <c r="Q2" s="496"/>
      <c r="R2" s="370"/>
      <c r="S2" s="370"/>
      <c r="T2" s="370"/>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495"/>
      <c r="E3" s="495"/>
      <c r="F3" s="495"/>
      <c r="G3" s="495"/>
      <c r="H3" s="495"/>
      <c r="I3" s="495"/>
      <c r="J3" s="495"/>
      <c r="K3" s="495"/>
      <c r="L3" s="495"/>
      <c r="M3" s="495"/>
      <c r="N3" s="495"/>
      <c r="O3" s="495"/>
      <c r="P3" s="495"/>
      <c r="Q3" s="496"/>
      <c r="R3" s="370"/>
      <c r="S3" s="370"/>
      <c r="T3" s="370"/>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81" t="s">
        <v>276</v>
      </c>
      <c r="B4" s="382"/>
      <c r="C4" s="383"/>
      <c r="D4" s="490" t="str">
        <f>'Mapa Final'!D4</f>
        <v xml:space="preserve">Gestión de la Información Estadística
</v>
      </c>
      <c r="E4" s="491"/>
      <c r="F4" s="491"/>
      <c r="G4" s="491"/>
      <c r="H4" s="491"/>
      <c r="I4" s="491"/>
      <c r="J4" s="491"/>
      <c r="K4" s="491"/>
      <c r="L4" s="491"/>
      <c r="M4" s="491"/>
      <c r="N4" s="492"/>
      <c r="O4" s="387"/>
      <c r="P4" s="387"/>
      <c r="Q4" s="387"/>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81" t="s">
        <v>278</v>
      </c>
      <c r="B5" s="382"/>
      <c r="C5" s="383"/>
      <c r="D5" s="392" t="str">
        <f>'Mapa Final'!D5</f>
        <v>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v>
      </c>
      <c r="E5" s="393"/>
      <c r="F5" s="393"/>
      <c r="G5" s="393"/>
      <c r="H5" s="393"/>
      <c r="I5" s="393"/>
      <c r="J5" s="393"/>
      <c r="K5" s="393"/>
      <c r="L5" s="393"/>
      <c r="M5" s="393"/>
      <c r="N5" s="394"/>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381" t="s">
        <v>280</v>
      </c>
      <c r="B6" s="382"/>
      <c r="C6" s="383"/>
      <c r="D6" s="392" t="str">
        <f>'Mapa Final'!D6</f>
        <v>Nivel Central - Nivel Seccional</v>
      </c>
      <c r="E6" s="393"/>
      <c r="F6" s="393"/>
      <c r="G6" s="393"/>
      <c r="H6" s="393"/>
      <c r="I6" s="393"/>
      <c r="J6" s="393"/>
      <c r="K6" s="393"/>
      <c r="L6" s="393"/>
      <c r="M6" s="393"/>
      <c r="N6" s="394"/>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4" customFormat="1" ht="39.75" customHeight="1" thickTop="1" thickBot="1">
      <c r="A7" s="497" t="s">
        <v>584</v>
      </c>
      <c r="B7" s="498"/>
      <c r="C7" s="498"/>
      <c r="D7" s="498"/>
      <c r="E7" s="498"/>
      <c r="F7" s="499"/>
      <c r="G7" s="151"/>
      <c r="H7" s="500" t="s">
        <v>585</v>
      </c>
      <c r="I7" s="500"/>
      <c r="J7" s="500"/>
      <c r="K7" s="500" t="s">
        <v>586</v>
      </c>
      <c r="L7" s="500"/>
      <c r="M7" s="500"/>
      <c r="N7" s="501" t="s">
        <v>587</v>
      </c>
      <c r="O7" s="502" t="s">
        <v>588</v>
      </c>
      <c r="P7" s="504" t="s">
        <v>589</v>
      </c>
      <c r="Q7" s="505"/>
      <c r="R7" s="504" t="s">
        <v>590</v>
      </c>
      <c r="S7" s="505"/>
      <c r="T7" s="506" t="s">
        <v>611</v>
      </c>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row>
    <row r="8" spans="1:278" s="145" customFormat="1" ht="60.95" customHeight="1" thickTop="1" thickBot="1">
      <c r="A8" s="160" t="s">
        <v>30</v>
      </c>
      <c r="B8" s="160" t="s">
        <v>288</v>
      </c>
      <c r="C8" s="161" t="s">
        <v>228</v>
      </c>
      <c r="D8" s="152" t="s">
        <v>289</v>
      </c>
      <c r="E8" s="153" t="s">
        <v>232</v>
      </c>
      <c r="F8" s="153" t="s">
        <v>234</v>
      </c>
      <c r="G8" s="153" t="s">
        <v>236</v>
      </c>
      <c r="H8" s="154" t="s">
        <v>592</v>
      </c>
      <c r="I8" s="154" t="s">
        <v>548</v>
      </c>
      <c r="J8" s="154" t="s">
        <v>593</v>
      </c>
      <c r="K8" s="154" t="s">
        <v>592</v>
      </c>
      <c r="L8" s="154" t="s">
        <v>594</v>
      </c>
      <c r="M8" s="154" t="s">
        <v>593</v>
      </c>
      <c r="N8" s="501"/>
      <c r="O8" s="503"/>
      <c r="P8" s="155" t="s">
        <v>595</v>
      </c>
      <c r="Q8" s="155" t="s">
        <v>596</v>
      </c>
      <c r="R8" s="155" t="s">
        <v>597</v>
      </c>
      <c r="S8" s="155" t="s">
        <v>598</v>
      </c>
      <c r="T8" s="506"/>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8"/>
      <c r="CU8" s="158"/>
      <c r="CV8" s="158"/>
      <c r="CW8" s="158"/>
      <c r="CX8" s="158"/>
      <c r="CY8" s="158"/>
      <c r="CZ8" s="158"/>
      <c r="DA8" s="158"/>
      <c r="DB8" s="158"/>
      <c r="DC8" s="158"/>
      <c r="DD8" s="158"/>
      <c r="DE8" s="158"/>
      <c r="DF8" s="158"/>
      <c r="DG8" s="158"/>
      <c r="DH8" s="158"/>
      <c r="DI8" s="158"/>
      <c r="DJ8" s="158"/>
      <c r="DK8" s="158"/>
      <c r="DL8" s="158"/>
      <c r="DM8" s="158"/>
      <c r="DN8" s="158"/>
      <c r="DO8" s="158"/>
      <c r="DP8" s="158"/>
      <c r="DQ8" s="158"/>
      <c r="DR8" s="158"/>
      <c r="DS8" s="158"/>
      <c r="DT8" s="158"/>
      <c r="DU8" s="158"/>
      <c r="DV8" s="158"/>
      <c r="DW8" s="158"/>
      <c r="DX8" s="158"/>
      <c r="DY8" s="158"/>
      <c r="DZ8" s="158"/>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58"/>
      <c r="FF8" s="158"/>
      <c r="FG8" s="158"/>
      <c r="FH8" s="158"/>
      <c r="FI8" s="158"/>
      <c r="FJ8" s="158"/>
      <c r="FK8" s="158"/>
      <c r="FL8" s="158"/>
      <c r="FM8" s="158"/>
      <c r="FN8" s="158"/>
      <c r="FO8" s="158"/>
      <c r="FP8" s="158"/>
      <c r="FQ8" s="158"/>
      <c r="FR8" s="158"/>
      <c r="FS8" s="158"/>
      <c r="FT8" s="158"/>
    </row>
    <row r="9" spans="1:278" s="146" customFormat="1" ht="10.5" customHeight="1" thickTop="1" thickBot="1">
      <c r="A9" s="507"/>
      <c r="B9" s="508"/>
      <c r="C9" s="508"/>
      <c r="D9" s="508"/>
      <c r="E9" s="508"/>
      <c r="F9" s="508"/>
      <c r="G9" s="508"/>
      <c r="H9" s="508"/>
      <c r="I9" s="508"/>
      <c r="J9" s="508"/>
      <c r="K9" s="508"/>
      <c r="L9" s="508"/>
      <c r="M9" s="508"/>
      <c r="N9" s="508"/>
      <c r="T9" s="156"/>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row>
    <row r="10" spans="1:278" s="147" customFormat="1" ht="15" customHeight="1">
      <c r="A10" s="509">
        <f>'Mapa Final'!A10</f>
        <v>1</v>
      </c>
      <c r="B10" s="518" t="str">
        <f>'Mapa Final'!B10</f>
        <v xml:space="preserve">Incumplimiento del reporte por parte de los funcionarios judiciales. </v>
      </c>
      <c r="C10" s="512" t="str">
        <f>'Mapa Final'!C10</f>
        <v>Incumplimiento de las metas establecidas</v>
      </c>
      <c r="D10" s="512" t="str">
        <f>'Mapa Final'!D10</f>
        <v xml:space="preserve">
1. Problemas técnicos en la plataforma tecnológica (SIERJUBI) y/o internet.
2. Actualización y modernización del Sistema de información SIERJUBI.
3. Incumplimiento en el reporte oportuno de la información estadística.
4. Reporte de informacion inexacta. 
5. Rotacion de personal.
6. Falta de comunicacion con el Despacho. 
</v>
      </c>
      <c r="E10" s="515" t="str">
        <f>'Mapa Final'!E10</f>
        <v>Falta de planeación del tiempo para el reporte oportuno de la estadistica por los despachos judiciales</v>
      </c>
      <c r="F10" s="515" t="str">
        <f>'Mapa Final'!F10</f>
        <v>Posibilidad de incumplimiento de las metas establecidas por falta de planeación para el reporte oportuno de la gestión estadistica por parte de los despachos judiciales de la Seccional.</v>
      </c>
      <c r="G10" s="515" t="str">
        <f>'Mapa Final'!G10</f>
        <v>Ejecución y Administración de Procesos</v>
      </c>
      <c r="H10" s="539" t="str">
        <f>'Mapa Final'!I10</f>
        <v>Alta</v>
      </c>
      <c r="I10" s="520" t="str">
        <f>'Mapa Final'!L10</f>
        <v>Moderado</v>
      </c>
      <c r="J10" s="523" t="str">
        <f>'Mapa Final'!N10</f>
        <v xml:space="preserve">Alto </v>
      </c>
      <c r="K10" s="526" t="str">
        <f>'Mapa Final'!AA10</f>
        <v>Media</v>
      </c>
      <c r="L10" s="526" t="str">
        <f>'Mapa Final'!AE10</f>
        <v>Moderado</v>
      </c>
      <c r="M10" s="535" t="str">
        <f>'Mapa Final'!AG10</f>
        <v>Moderado</v>
      </c>
      <c r="N10" s="526" t="str">
        <f>'Mapa Final'!AH10</f>
        <v>Aceptar</v>
      </c>
      <c r="O10" s="532" t="s">
        <v>600</v>
      </c>
      <c r="P10" s="532"/>
      <c r="Q10" s="532" t="s">
        <v>601</v>
      </c>
      <c r="R10" s="529">
        <v>44378</v>
      </c>
      <c r="S10" s="529">
        <v>44469</v>
      </c>
      <c r="T10" s="532" t="s">
        <v>619</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7" customFormat="1" ht="13.5" customHeight="1">
      <c r="A11" s="510"/>
      <c r="B11" s="360"/>
      <c r="C11" s="513"/>
      <c r="D11" s="513"/>
      <c r="E11" s="516"/>
      <c r="F11" s="516"/>
      <c r="G11" s="516"/>
      <c r="H11" s="540"/>
      <c r="I11" s="521"/>
      <c r="J11" s="524"/>
      <c r="K11" s="527"/>
      <c r="L11" s="527"/>
      <c r="M11" s="536"/>
      <c r="N11" s="527"/>
      <c r="O11" s="533"/>
      <c r="P11" s="533"/>
      <c r="Q11" s="533"/>
      <c r="R11" s="530"/>
      <c r="S11" s="530"/>
      <c r="T11" s="533"/>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7" customFormat="1" ht="13.5" customHeight="1">
      <c r="A12" s="510"/>
      <c r="B12" s="360"/>
      <c r="C12" s="513"/>
      <c r="D12" s="513"/>
      <c r="E12" s="516"/>
      <c r="F12" s="516"/>
      <c r="G12" s="516"/>
      <c r="H12" s="540"/>
      <c r="I12" s="521"/>
      <c r="J12" s="524"/>
      <c r="K12" s="527"/>
      <c r="L12" s="527"/>
      <c r="M12" s="536"/>
      <c r="N12" s="527"/>
      <c r="O12" s="533"/>
      <c r="P12" s="533"/>
      <c r="Q12" s="533"/>
      <c r="R12" s="530"/>
      <c r="S12" s="530"/>
      <c r="T12" s="533"/>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7" customFormat="1" ht="13.5" customHeight="1">
      <c r="A13" s="510"/>
      <c r="B13" s="360"/>
      <c r="C13" s="513"/>
      <c r="D13" s="513"/>
      <c r="E13" s="516"/>
      <c r="F13" s="516"/>
      <c r="G13" s="516"/>
      <c r="H13" s="540"/>
      <c r="I13" s="521"/>
      <c r="J13" s="524"/>
      <c r="K13" s="527"/>
      <c r="L13" s="527"/>
      <c r="M13" s="536"/>
      <c r="N13" s="527"/>
      <c r="O13" s="533"/>
      <c r="P13" s="533"/>
      <c r="Q13" s="533"/>
      <c r="R13" s="530"/>
      <c r="S13" s="530"/>
      <c r="T13" s="533"/>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7" customFormat="1" ht="238.5" customHeight="1" thickBot="1">
      <c r="A14" s="511"/>
      <c r="B14" s="519"/>
      <c r="C14" s="514"/>
      <c r="D14" s="514"/>
      <c r="E14" s="517"/>
      <c r="F14" s="517"/>
      <c r="G14" s="517"/>
      <c r="H14" s="541"/>
      <c r="I14" s="522"/>
      <c r="J14" s="525"/>
      <c r="K14" s="528"/>
      <c r="L14" s="528"/>
      <c r="M14" s="537"/>
      <c r="N14" s="528"/>
      <c r="O14" s="534"/>
      <c r="P14" s="534"/>
      <c r="Q14" s="534"/>
      <c r="R14" s="531"/>
      <c r="S14" s="531"/>
      <c r="T14" s="534"/>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c r="A15" s="509">
        <f>'Mapa Final'!A16</f>
        <v>2</v>
      </c>
      <c r="B15" s="518" t="str">
        <f>'Mapa Final'!B16</f>
        <v>Corrupción</v>
      </c>
      <c r="C15" s="512" t="str">
        <f>'Mapa Final'!C16</f>
        <v>Reputacional(Corrupción)</v>
      </c>
      <c r="D15" s="512" t="str">
        <f>'Mapa Final'!D16</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15" s="515" t="str">
        <f>'Mapa Final'!E16</f>
        <v>Carencia de transparencia, imparcialidad, moralidad y ética Judicial</v>
      </c>
      <c r="F15" s="515" t="str">
        <f>'Mapa Final'!F16</f>
        <v xml:space="preserve">Posibilidad de afectación reputacional de la Entidad por actos indebidos de  los servidores judiciales debido a la carencia de transparencia, imparcialidad, moralidad y ética Judicial </v>
      </c>
      <c r="G15" s="515" t="str">
        <f>'Mapa Final'!G16</f>
        <v>Fraude Interno</v>
      </c>
      <c r="H15" s="539" t="str">
        <f>'Mapa Final'!I16</f>
        <v>Alta</v>
      </c>
      <c r="I15" s="520" t="str">
        <f>'Mapa Final'!L16</f>
        <v>Moderado</v>
      </c>
      <c r="J15" s="523" t="str">
        <f>'Mapa Final'!N16</f>
        <v xml:space="preserve">Alto </v>
      </c>
      <c r="K15" s="526" t="str">
        <f>'Mapa Final'!AA16</f>
        <v>Media</v>
      </c>
      <c r="L15" s="526" t="str">
        <f>'Mapa Final'!AE16</f>
        <v>Moderado</v>
      </c>
      <c r="M15" s="535" t="str">
        <f>'Mapa Final'!AG16</f>
        <v>Moderado</v>
      </c>
      <c r="N15" s="526" t="str">
        <f>'Mapa Final'!AH16</f>
        <v>Aceptar</v>
      </c>
      <c r="O15" s="532" t="s">
        <v>603</v>
      </c>
      <c r="P15" s="532"/>
      <c r="Q15" s="532" t="s">
        <v>601</v>
      </c>
      <c r="R15" s="529">
        <v>44378</v>
      </c>
      <c r="S15" s="529">
        <v>44469</v>
      </c>
      <c r="T15" s="532" t="s">
        <v>604</v>
      </c>
    </row>
    <row r="16" spans="1:278">
      <c r="A16" s="510"/>
      <c r="B16" s="360"/>
      <c r="C16" s="513"/>
      <c r="D16" s="513"/>
      <c r="E16" s="516"/>
      <c r="F16" s="516"/>
      <c r="G16" s="516"/>
      <c r="H16" s="540"/>
      <c r="I16" s="521"/>
      <c r="J16" s="524"/>
      <c r="K16" s="527"/>
      <c r="L16" s="527"/>
      <c r="M16" s="536"/>
      <c r="N16" s="527"/>
      <c r="O16" s="533"/>
      <c r="P16" s="533"/>
      <c r="Q16" s="533"/>
      <c r="R16" s="530"/>
      <c r="S16" s="530"/>
      <c r="T16" s="533"/>
    </row>
    <row r="17" spans="1:20">
      <c r="A17" s="510"/>
      <c r="B17" s="360"/>
      <c r="C17" s="513"/>
      <c r="D17" s="513"/>
      <c r="E17" s="516"/>
      <c r="F17" s="516"/>
      <c r="G17" s="516"/>
      <c r="H17" s="540"/>
      <c r="I17" s="521"/>
      <c r="J17" s="524"/>
      <c r="K17" s="527"/>
      <c r="L17" s="527"/>
      <c r="M17" s="536"/>
      <c r="N17" s="527"/>
      <c r="O17" s="533"/>
      <c r="P17" s="533"/>
      <c r="Q17" s="533"/>
      <c r="R17" s="530"/>
      <c r="S17" s="530"/>
      <c r="T17" s="533"/>
    </row>
    <row r="18" spans="1:20">
      <c r="A18" s="510"/>
      <c r="B18" s="360"/>
      <c r="C18" s="513"/>
      <c r="D18" s="513"/>
      <c r="E18" s="516"/>
      <c r="F18" s="516"/>
      <c r="G18" s="516"/>
      <c r="H18" s="540"/>
      <c r="I18" s="521"/>
      <c r="J18" s="524"/>
      <c r="K18" s="527"/>
      <c r="L18" s="527"/>
      <c r="M18" s="536"/>
      <c r="N18" s="527"/>
      <c r="O18" s="533"/>
      <c r="P18" s="533"/>
      <c r="Q18" s="533"/>
      <c r="R18" s="530"/>
      <c r="S18" s="530"/>
      <c r="T18" s="533"/>
    </row>
    <row r="19" spans="1:20" ht="277.5" customHeight="1" thickBot="1">
      <c r="A19" s="511"/>
      <c r="B19" s="519"/>
      <c r="C19" s="514"/>
      <c r="D19" s="514"/>
      <c r="E19" s="517"/>
      <c r="F19" s="517"/>
      <c r="G19" s="517"/>
      <c r="H19" s="541"/>
      <c r="I19" s="522"/>
      <c r="J19" s="525"/>
      <c r="K19" s="528"/>
      <c r="L19" s="528"/>
      <c r="M19" s="537"/>
      <c r="N19" s="528"/>
      <c r="O19" s="534"/>
      <c r="P19" s="534"/>
      <c r="Q19" s="534"/>
      <c r="R19" s="531"/>
      <c r="S19" s="531"/>
      <c r="T19" s="534"/>
    </row>
    <row r="20" spans="1:20">
      <c r="A20" s="509">
        <f>'Mapa Final'!A20</f>
        <v>3</v>
      </c>
      <c r="B20" s="518" t="str">
        <f>'Mapa Final'!B20</f>
        <v xml:space="preserve">Interrupción o demora en el proceso de 
Gestión de la Información Estadística
</v>
      </c>
      <c r="C20" s="512" t="str">
        <f>'Mapa Final'!C20</f>
        <v>Incumplimiento de las metas establecidas</v>
      </c>
      <c r="D20" s="512" t="str">
        <f>'Mapa Final'!D20</f>
        <v xml:space="preserve">1. Paros/movilizaciones que afectan el proceso
2. Disturbios o hechos violentos
3.Decreto de estado de emergencia económica y social
4.Emergencias Ambientales 
6. Fallas técnologicas </v>
      </c>
      <c r="E20" s="515" t="str">
        <f>'Mapa Final'!E20</f>
        <v>Sucesos de fuerza mayor que imposibilitan el cumplimiento de las actividades asociadas al proceso</v>
      </c>
      <c r="F20" s="515" t="str">
        <f>'Mapa Final'!F20</f>
        <v xml:space="preserve">Posibilidad de incumplimiento de las metas establecidas por sucesos de fuerza mayor que imposibilitan el cumplimiento de las actividades asociadas al reporte de la gestión de la Información Estadística
</v>
      </c>
      <c r="G20" s="515" t="str">
        <f>'Mapa Final'!G20</f>
        <v>Usuarios, productos y prácticas organizacionales</v>
      </c>
      <c r="H20" s="539" t="str">
        <f>'Mapa Final'!I20</f>
        <v>Alta</v>
      </c>
      <c r="I20" s="520" t="str">
        <f>'Mapa Final'!L20</f>
        <v>Moderado</v>
      </c>
      <c r="J20" s="523" t="str">
        <f>'Mapa Final'!N20</f>
        <v xml:space="preserve">Alto </v>
      </c>
      <c r="K20" s="526" t="str">
        <f>'Mapa Final'!AA20</f>
        <v>Media</v>
      </c>
      <c r="L20" s="526" t="str">
        <f>'Mapa Final'!AE20</f>
        <v>Moderado</v>
      </c>
      <c r="M20" s="535" t="str">
        <f>'Mapa Final'!AG20</f>
        <v>Moderado</v>
      </c>
      <c r="N20" s="526" t="str">
        <f>'Mapa Final'!AH20</f>
        <v>Aceptar</v>
      </c>
      <c r="O20" s="532" t="s">
        <v>605</v>
      </c>
      <c r="P20" s="532"/>
      <c r="Q20" s="532" t="s">
        <v>601</v>
      </c>
      <c r="R20" s="529">
        <v>44378</v>
      </c>
      <c r="S20" s="529">
        <v>44469</v>
      </c>
      <c r="T20" s="532" t="s">
        <v>606</v>
      </c>
    </row>
    <row r="21" spans="1:20">
      <c r="A21" s="510"/>
      <c r="B21" s="360"/>
      <c r="C21" s="513"/>
      <c r="D21" s="513"/>
      <c r="E21" s="516"/>
      <c r="F21" s="516"/>
      <c r="G21" s="516"/>
      <c r="H21" s="540"/>
      <c r="I21" s="521"/>
      <c r="J21" s="524"/>
      <c r="K21" s="527"/>
      <c r="L21" s="527"/>
      <c r="M21" s="536"/>
      <c r="N21" s="527"/>
      <c r="O21" s="533"/>
      <c r="P21" s="533"/>
      <c r="Q21" s="533"/>
      <c r="R21" s="530"/>
      <c r="S21" s="530"/>
      <c r="T21" s="533"/>
    </row>
    <row r="22" spans="1:20">
      <c r="A22" s="510"/>
      <c r="B22" s="360"/>
      <c r="C22" s="513"/>
      <c r="D22" s="513"/>
      <c r="E22" s="516"/>
      <c r="F22" s="516"/>
      <c r="G22" s="516"/>
      <c r="H22" s="540"/>
      <c r="I22" s="521"/>
      <c r="J22" s="524"/>
      <c r="K22" s="527"/>
      <c r="L22" s="527"/>
      <c r="M22" s="536"/>
      <c r="N22" s="527"/>
      <c r="O22" s="533"/>
      <c r="P22" s="533"/>
      <c r="Q22" s="533"/>
      <c r="R22" s="530"/>
      <c r="S22" s="530"/>
      <c r="T22" s="533"/>
    </row>
    <row r="23" spans="1:20">
      <c r="A23" s="510"/>
      <c r="B23" s="360"/>
      <c r="C23" s="513"/>
      <c r="D23" s="513"/>
      <c r="E23" s="516"/>
      <c r="F23" s="516"/>
      <c r="G23" s="516"/>
      <c r="H23" s="540"/>
      <c r="I23" s="521"/>
      <c r="J23" s="524"/>
      <c r="K23" s="527"/>
      <c r="L23" s="527"/>
      <c r="M23" s="536"/>
      <c r="N23" s="527"/>
      <c r="O23" s="533"/>
      <c r="P23" s="533"/>
      <c r="Q23" s="533"/>
      <c r="R23" s="530"/>
      <c r="S23" s="530"/>
      <c r="T23" s="533"/>
    </row>
    <row r="24" spans="1:20" ht="102.75" customHeight="1" thickBot="1">
      <c r="A24" s="511"/>
      <c r="B24" s="519"/>
      <c r="C24" s="514"/>
      <c r="D24" s="514"/>
      <c r="E24" s="517"/>
      <c r="F24" s="517"/>
      <c r="G24" s="517"/>
      <c r="H24" s="541"/>
      <c r="I24" s="522"/>
      <c r="J24" s="525"/>
      <c r="K24" s="528"/>
      <c r="L24" s="528"/>
      <c r="M24" s="537"/>
      <c r="N24" s="528"/>
      <c r="O24" s="534"/>
      <c r="P24" s="534"/>
      <c r="Q24" s="534"/>
      <c r="R24" s="531"/>
      <c r="S24" s="531"/>
      <c r="T24" s="534"/>
    </row>
  </sheetData>
  <mergeCells count="79">
    <mergeCell ref="O15:O19"/>
    <mergeCell ref="S20:S24"/>
    <mergeCell ref="M20:M24"/>
    <mergeCell ref="G20:G24"/>
    <mergeCell ref="H20:H24"/>
    <mergeCell ref="I20:I24"/>
    <mergeCell ref="J20:J24"/>
    <mergeCell ref="K20:K24"/>
    <mergeCell ref="L20:L24"/>
    <mergeCell ref="J15:J19"/>
    <mergeCell ref="K15:K19"/>
    <mergeCell ref="L15:L19"/>
    <mergeCell ref="M15:M19"/>
    <mergeCell ref="N15:N19"/>
    <mergeCell ref="G15:G19"/>
    <mergeCell ref="H15:H19"/>
    <mergeCell ref="A15:A19"/>
    <mergeCell ref="C15:C19"/>
    <mergeCell ref="D15:D19"/>
    <mergeCell ref="T20:T24"/>
    <mergeCell ref="N20:N24"/>
    <mergeCell ref="O20:O24"/>
    <mergeCell ref="P20:P24"/>
    <mergeCell ref="Q20:Q24"/>
    <mergeCell ref="R20:R24"/>
    <mergeCell ref="Q15:Q19"/>
    <mergeCell ref="R15:R19"/>
    <mergeCell ref="S15:S19"/>
    <mergeCell ref="T15:T19"/>
    <mergeCell ref="A20:A24"/>
    <mergeCell ref="C20:C24"/>
    <mergeCell ref="D20:D24"/>
    <mergeCell ref="I15:I19"/>
    <mergeCell ref="B15:B19"/>
    <mergeCell ref="B20:B24"/>
    <mergeCell ref="E20:E24"/>
    <mergeCell ref="F20:F24"/>
    <mergeCell ref="P15:P19"/>
    <mergeCell ref="A9:N9"/>
    <mergeCell ref="A10:A14"/>
    <mergeCell ref="C10:C14"/>
    <mergeCell ref="D10:D14"/>
    <mergeCell ref="E10:E14"/>
    <mergeCell ref="F10:F14"/>
    <mergeCell ref="G10:G14"/>
    <mergeCell ref="H10:H14"/>
    <mergeCell ref="I10:I14"/>
    <mergeCell ref="J10:J14"/>
    <mergeCell ref="K10:K14"/>
    <mergeCell ref="L10:L14"/>
    <mergeCell ref="B10:B14"/>
    <mergeCell ref="E15:E19"/>
    <mergeCell ref="F15:F19"/>
    <mergeCell ref="S10:S14"/>
    <mergeCell ref="T10:T14"/>
    <mergeCell ref="M10:M14"/>
    <mergeCell ref="N10:N14"/>
    <mergeCell ref="O10:O14"/>
    <mergeCell ref="P10:P14"/>
    <mergeCell ref="Q10:Q14"/>
    <mergeCell ref="R10:R14"/>
    <mergeCell ref="R1:T3"/>
    <mergeCell ref="A4:C4"/>
    <mergeCell ref="D4:N4"/>
    <mergeCell ref="O4:Q4"/>
    <mergeCell ref="A5:C5"/>
    <mergeCell ref="D5:N5"/>
    <mergeCell ref="A1:C2"/>
    <mergeCell ref="D1:Q3"/>
    <mergeCell ref="O7:O8"/>
    <mergeCell ref="P7:Q7"/>
    <mergeCell ref="R7:S7"/>
    <mergeCell ref="T7:T8"/>
    <mergeCell ref="A6:C6"/>
    <mergeCell ref="D6:N6"/>
    <mergeCell ref="A7:F7"/>
    <mergeCell ref="H7:J7"/>
    <mergeCell ref="K7:M7"/>
    <mergeCell ref="N7:N8"/>
  </mergeCells>
  <conditionalFormatting sqref="D8:G8 H7 H25:J1048576 A7:B7">
    <cfRule type="containsText" dxfId="473" priority="663" operator="containsText" text="3- Moderado">
      <formula>NOT(ISERROR(SEARCH("3- Moderado",A7)))</formula>
    </cfRule>
    <cfRule type="containsText" dxfId="472" priority="664" operator="containsText" text="6- Moderado">
      <formula>NOT(ISERROR(SEARCH("6- Moderado",A7)))</formula>
    </cfRule>
    <cfRule type="containsText" dxfId="471" priority="665" operator="containsText" text="4- Moderado">
      <formula>NOT(ISERROR(SEARCH("4- Moderado",A7)))</formula>
    </cfRule>
    <cfRule type="containsText" dxfId="470" priority="666" operator="containsText" text="3- Bajo">
      <formula>NOT(ISERROR(SEARCH("3- Bajo",A7)))</formula>
    </cfRule>
    <cfRule type="containsText" dxfId="469" priority="667" operator="containsText" text="4- Bajo">
      <formula>NOT(ISERROR(SEARCH("4- Bajo",A7)))</formula>
    </cfRule>
    <cfRule type="containsText" dxfId="468" priority="668" operator="containsText" text="1- Bajo">
      <formula>NOT(ISERROR(SEARCH("1- Bajo",A7)))</formula>
    </cfRule>
  </conditionalFormatting>
  <conditionalFormatting sqref="H8:J8">
    <cfRule type="containsText" dxfId="467" priority="656" operator="containsText" text="3- Moderado">
      <formula>NOT(ISERROR(SEARCH("3- Moderado",H8)))</formula>
    </cfRule>
    <cfRule type="containsText" dxfId="466" priority="657" operator="containsText" text="6- Moderado">
      <formula>NOT(ISERROR(SEARCH("6- Moderado",H8)))</formula>
    </cfRule>
    <cfRule type="containsText" dxfId="465" priority="658" operator="containsText" text="4- Moderado">
      <formula>NOT(ISERROR(SEARCH("4- Moderado",H8)))</formula>
    </cfRule>
    <cfRule type="containsText" dxfId="464" priority="659" operator="containsText" text="3- Bajo">
      <formula>NOT(ISERROR(SEARCH("3- Bajo",H8)))</formula>
    </cfRule>
    <cfRule type="containsText" dxfId="463" priority="660" operator="containsText" text="4- Bajo">
      <formula>NOT(ISERROR(SEARCH("4- Bajo",H8)))</formula>
    </cfRule>
    <cfRule type="containsText" dxfId="462" priority="662" operator="containsText" text="1- Bajo">
      <formula>NOT(ISERROR(SEARCH("1- Bajo",H8)))</formula>
    </cfRule>
  </conditionalFormatting>
  <conditionalFormatting sqref="J8 J25:J1048576">
    <cfRule type="containsText" dxfId="461" priority="645" operator="containsText" text="25- Extremo">
      <formula>NOT(ISERROR(SEARCH("25- Extremo",J8)))</formula>
    </cfRule>
    <cfRule type="containsText" dxfId="460" priority="646" operator="containsText" text="20- Extremo">
      <formula>NOT(ISERROR(SEARCH("20- Extremo",J8)))</formula>
    </cfRule>
    <cfRule type="containsText" dxfId="459" priority="647" operator="containsText" text="15- Extremo">
      <formula>NOT(ISERROR(SEARCH("15- Extremo",J8)))</formula>
    </cfRule>
    <cfRule type="containsText" dxfId="458" priority="648" operator="containsText" text="10- Extremo">
      <formula>NOT(ISERROR(SEARCH("10- Extremo",J8)))</formula>
    </cfRule>
    <cfRule type="containsText" dxfId="457" priority="649" operator="containsText" text="5- Extremo">
      <formula>NOT(ISERROR(SEARCH("5- Extremo",J8)))</formula>
    </cfRule>
    <cfRule type="containsText" dxfId="456" priority="650" operator="containsText" text="12- Alto">
      <formula>NOT(ISERROR(SEARCH("12- Alto",J8)))</formula>
    </cfRule>
    <cfRule type="containsText" dxfId="455" priority="651" operator="containsText" text="10- Alto">
      <formula>NOT(ISERROR(SEARCH("10- Alto",J8)))</formula>
    </cfRule>
    <cfRule type="containsText" dxfId="454" priority="652" operator="containsText" text="9- Alto">
      <formula>NOT(ISERROR(SEARCH("9- Alto",J8)))</formula>
    </cfRule>
    <cfRule type="containsText" dxfId="453" priority="653" operator="containsText" text="8- Alto">
      <formula>NOT(ISERROR(SEARCH("8- Alto",J8)))</formula>
    </cfRule>
    <cfRule type="containsText" dxfId="452" priority="654" operator="containsText" text="5- Alto">
      <formula>NOT(ISERROR(SEARCH("5- Alto",J8)))</formula>
    </cfRule>
    <cfRule type="containsText" dxfId="451" priority="655" operator="containsText" text="4- Alto">
      <formula>NOT(ISERROR(SEARCH("4- Alto",J8)))</formula>
    </cfRule>
    <cfRule type="containsText" dxfId="450" priority="661" operator="containsText" text="2- Bajo">
      <formula>NOT(ISERROR(SEARCH("2- Bajo",J8)))</formula>
    </cfRule>
  </conditionalFormatting>
  <conditionalFormatting sqref="K10:L10">
    <cfRule type="containsText" dxfId="449" priority="639" operator="containsText" text="3- Moderado">
      <formula>NOT(ISERROR(SEARCH("3- Moderado",K10)))</formula>
    </cfRule>
    <cfRule type="containsText" dxfId="448" priority="640" operator="containsText" text="6- Moderado">
      <formula>NOT(ISERROR(SEARCH("6- Moderado",K10)))</formula>
    </cfRule>
    <cfRule type="containsText" dxfId="447" priority="641" operator="containsText" text="4- Moderado">
      <formula>NOT(ISERROR(SEARCH("4- Moderado",K10)))</formula>
    </cfRule>
    <cfRule type="containsText" dxfId="446" priority="642" operator="containsText" text="3- Bajo">
      <formula>NOT(ISERROR(SEARCH("3- Bajo",K10)))</formula>
    </cfRule>
    <cfRule type="containsText" dxfId="445" priority="643" operator="containsText" text="4- Bajo">
      <formula>NOT(ISERROR(SEARCH("4- Bajo",K10)))</formula>
    </cfRule>
    <cfRule type="containsText" dxfId="444" priority="644" operator="containsText" text="1- Bajo">
      <formula>NOT(ISERROR(SEARCH("1- Bajo",K10)))</formula>
    </cfRule>
  </conditionalFormatting>
  <conditionalFormatting sqref="H10:I10">
    <cfRule type="containsText" dxfId="443" priority="633" operator="containsText" text="3- Moderado">
      <formula>NOT(ISERROR(SEARCH("3- Moderado",H10)))</formula>
    </cfRule>
    <cfRule type="containsText" dxfId="442" priority="634" operator="containsText" text="6- Moderado">
      <formula>NOT(ISERROR(SEARCH("6- Moderado",H10)))</formula>
    </cfRule>
    <cfRule type="containsText" dxfId="441" priority="635" operator="containsText" text="4- Moderado">
      <formula>NOT(ISERROR(SEARCH("4- Moderado",H10)))</formula>
    </cfRule>
    <cfRule type="containsText" dxfId="440" priority="636" operator="containsText" text="3- Bajo">
      <formula>NOT(ISERROR(SEARCH("3- Bajo",H10)))</formula>
    </cfRule>
    <cfRule type="containsText" dxfId="439" priority="637" operator="containsText" text="4- Bajo">
      <formula>NOT(ISERROR(SEARCH("4- Bajo",H10)))</formula>
    </cfRule>
    <cfRule type="containsText" dxfId="438" priority="638" operator="containsText" text="1- Bajo">
      <formula>NOT(ISERROR(SEARCH("1- Bajo",H10)))</formula>
    </cfRule>
  </conditionalFormatting>
  <conditionalFormatting sqref="A10:E10 B15 B20">
    <cfRule type="containsText" dxfId="437" priority="627" operator="containsText" text="3- Moderado">
      <formula>NOT(ISERROR(SEARCH("3- Moderado",A10)))</formula>
    </cfRule>
    <cfRule type="containsText" dxfId="436" priority="628" operator="containsText" text="6- Moderado">
      <formula>NOT(ISERROR(SEARCH("6- Moderado",A10)))</formula>
    </cfRule>
    <cfRule type="containsText" dxfId="435" priority="629" operator="containsText" text="4- Moderado">
      <formula>NOT(ISERROR(SEARCH("4- Moderado",A10)))</formula>
    </cfRule>
    <cfRule type="containsText" dxfId="434" priority="630" operator="containsText" text="3- Bajo">
      <formula>NOT(ISERROR(SEARCH("3- Bajo",A10)))</formula>
    </cfRule>
    <cfRule type="containsText" dxfId="433" priority="631" operator="containsText" text="4- Bajo">
      <formula>NOT(ISERROR(SEARCH("4- Bajo",A10)))</formula>
    </cfRule>
    <cfRule type="containsText" dxfId="432" priority="632" operator="containsText" text="1- Bajo">
      <formula>NOT(ISERROR(SEARCH("1- Bajo",A10)))</formula>
    </cfRule>
  </conditionalFormatting>
  <conditionalFormatting sqref="F10:G10">
    <cfRule type="containsText" dxfId="431" priority="621" operator="containsText" text="3- Moderado">
      <formula>NOT(ISERROR(SEARCH("3- Moderado",F10)))</formula>
    </cfRule>
    <cfRule type="containsText" dxfId="430" priority="622" operator="containsText" text="6- Moderado">
      <formula>NOT(ISERROR(SEARCH("6- Moderado",F10)))</formula>
    </cfRule>
    <cfRule type="containsText" dxfId="429" priority="623" operator="containsText" text="4- Moderado">
      <formula>NOT(ISERROR(SEARCH("4- Moderado",F10)))</formula>
    </cfRule>
    <cfRule type="containsText" dxfId="428" priority="624" operator="containsText" text="3- Bajo">
      <formula>NOT(ISERROR(SEARCH("3- Bajo",F10)))</formula>
    </cfRule>
    <cfRule type="containsText" dxfId="427" priority="625" operator="containsText" text="4- Bajo">
      <formula>NOT(ISERROR(SEARCH("4- Bajo",F10)))</formula>
    </cfRule>
    <cfRule type="containsText" dxfId="426" priority="626" operator="containsText" text="1- Bajo">
      <formula>NOT(ISERROR(SEARCH("1- Bajo",F10)))</formula>
    </cfRule>
  </conditionalFormatting>
  <conditionalFormatting sqref="K8">
    <cfRule type="containsText" dxfId="425" priority="615" operator="containsText" text="3- Moderado">
      <formula>NOT(ISERROR(SEARCH("3- Moderado",K8)))</formula>
    </cfRule>
    <cfRule type="containsText" dxfId="424" priority="616" operator="containsText" text="6- Moderado">
      <formula>NOT(ISERROR(SEARCH("6- Moderado",K8)))</formula>
    </cfRule>
    <cfRule type="containsText" dxfId="423" priority="617" operator="containsText" text="4- Moderado">
      <formula>NOT(ISERROR(SEARCH("4- Moderado",K8)))</formula>
    </cfRule>
    <cfRule type="containsText" dxfId="422" priority="618" operator="containsText" text="3- Bajo">
      <formula>NOT(ISERROR(SEARCH("3- Bajo",K8)))</formula>
    </cfRule>
    <cfRule type="containsText" dxfId="421" priority="619" operator="containsText" text="4- Bajo">
      <formula>NOT(ISERROR(SEARCH("4- Bajo",K8)))</formula>
    </cfRule>
    <cfRule type="containsText" dxfId="420" priority="620" operator="containsText" text="1- Bajo">
      <formula>NOT(ISERROR(SEARCH("1- Bajo",K8)))</formula>
    </cfRule>
  </conditionalFormatting>
  <conditionalFormatting sqref="L8">
    <cfRule type="containsText" dxfId="419" priority="609" operator="containsText" text="3- Moderado">
      <formula>NOT(ISERROR(SEARCH("3- Moderado",L8)))</formula>
    </cfRule>
    <cfRule type="containsText" dxfId="418" priority="610" operator="containsText" text="6- Moderado">
      <formula>NOT(ISERROR(SEARCH("6- Moderado",L8)))</formula>
    </cfRule>
    <cfRule type="containsText" dxfId="417" priority="611" operator="containsText" text="4- Moderado">
      <formula>NOT(ISERROR(SEARCH("4- Moderado",L8)))</formula>
    </cfRule>
    <cfRule type="containsText" dxfId="416" priority="612" operator="containsText" text="3- Bajo">
      <formula>NOT(ISERROR(SEARCH("3- Bajo",L8)))</formula>
    </cfRule>
    <cfRule type="containsText" dxfId="415" priority="613" operator="containsText" text="4- Bajo">
      <formula>NOT(ISERROR(SEARCH("4- Bajo",L8)))</formula>
    </cfRule>
    <cfRule type="containsText" dxfId="414" priority="614" operator="containsText" text="1- Bajo">
      <formula>NOT(ISERROR(SEARCH("1- Bajo",L8)))</formula>
    </cfRule>
  </conditionalFormatting>
  <conditionalFormatting sqref="M8">
    <cfRule type="containsText" dxfId="413" priority="603" operator="containsText" text="3- Moderado">
      <formula>NOT(ISERROR(SEARCH("3- Moderado",M8)))</formula>
    </cfRule>
    <cfRule type="containsText" dxfId="412" priority="604" operator="containsText" text="6- Moderado">
      <formula>NOT(ISERROR(SEARCH("6- Moderado",M8)))</formula>
    </cfRule>
    <cfRule type="containsText" dxfId="411" priority="605" operator="containsText" text="4- Moderado">
      <formula>NOT(ISERROR(SEARCH("4- Moderado",M8)))</formula>
    </cfRule>
    <cfRule type="containsText" dxfId="410" priority="606" operator="containsText" text="3- Bajo">
      <formula>NOT(ISERROR(SEARCH("3- Bajo",M8)))</formula>
    </cfRule>
    <cfRule type="containsText" dxfId="409" priority="607" operator="containsText" text="4- Bajo">
      <formula>NOT(ISERROR(SEARCH("4- Bajo",M8)))</formula>
    </cfRule>
    <cfRule type="containsText" dxfId="408" priority="608" operator="containsText" text="1- Bajo">
      <formula>NOT(ISERROR(SEARCH("1- Bajo",M8)))</formula>
    </cfRule>
  </conditionalFormatting>
  <conditionalFormatting sqref="N10">
    <cfRule type="containsText" dxfId="407" priority="587" operator="containsText" text="3- Moderado">
      <formula>NOT(ISERROR(SEARCH("3- Moderado",N10)))</formula>
    </cfRule>
    <cfRule type="containsText" dxfId="406" priority="588" operator="containsText" text="6- Moderado">
      <formula>NOT(ISERROR(SEARCH("6- Moderado",N10)))</formula>
    </cfRule>
    <cfRule type="containsText" dxfId="405" priority="589" operator="containsText" text="4- Moderado">
      <formula>NOT(ISERROR(SEARCH("4- Moderado",N10)))</formula>
    </cfRule>
    <cfRule type="containsText" dxfId="404" priority="590" operator="containsText" text="3- Bajo">
      <formula>NOT(ISERROR(SEARCH("3- Bajo",N10)))</formula>
    </cfRule>
    <cfRule type="containsText" dxfId="403" priority="591" operator="containsText" text="4- Bajo">
      <formula>NOT(ISERROR(SEARCH("4- Bajo",N10)))</formula>
    </cfRule>
    <cfRule type="containsText" dxfId="402" priority="592" operator="containsText" text="1- Bajo">
      <formula>NOT(ISERROR(SEARCH("1- Bajo",N10)))</formula>
    </cfRule>
  </conditionalFormatting>
  <conditionalFormatting sqref="H10:H14">
    <cfRule type="containsText" dxfId="401" priority="574" operator="containsText" text="Muy Alta">
      <formula>NOT(ISERROR(SEARCH("Muy Alta",H10)))</formula>
    </cfRule>
    <cfRule type="containsText" dxfId="400" priority="575" operator="containsText" text="Alta">
      <formula>NOT(ISERROR(SEARCH("Alta",H10)))</formula>
    </cfRule>
    <cfRule type="containsText" dxfId="399" priority="576" operator="containsText" text="Muy Alta">
      <formula>NOT(ISERROR(SEARCH("Muy Alta",H10)))</formula>
    </cfRule>
    <cfRule type="containsText" dxfId="398" priority="581" operator="containsText" text="Muy Baja">
      <formula>NOT(ISERROR(SEARCH("Muy Baja",H10)))</formula>
    </cfRule>
    <cfRule type="containsText" dxfId="397" priority="582" operator="containsText" text="Baja">
      <formula>NOT(ISERROR(SEARCH("Baja",H10)))</formula>
    </cfRule>
    <cfRule type="containsText" dxfId="396" priority="583" operator="containsText" text="Media">
      <formula>NOT(ISERROR(SEARCH("Media",H10)))</formula>
    </cfRule>
    <cfRule type="containsText" dxfId="395" priority="584" operator="containsText" text="Alta">
      <formula>NOT(ISERROR(SEARCH("Alta",H10)))</formula>
    </cfRule>
    <cfRule type="containsText" dxfId="394" priority="586" operator="containsText" text="Muy Alta">
      <formula>NOT(ISERROR(SEARCH("Muy Alta",H10)))</formula>
    </cfRule>
  </conditionalFormatting>
  <conditionalFormatting sqref="I10:I14">
    <cfRule type="containsText" dxfId="393" priority="577" operator="containsText" text="Catastrófico">
      <formula>NOT(ISERROR(SEARCH("Catastrófico",I10)))</formula>
    </cfRule>
    <cfRule type="containsText" dxfId="392" priority="578" operator="containsText" text="Mayor">
      <formula>NOT(ISERROR(SEARCH("Mayor",I10)))</formula>
    </cfRule>
    <cfRule type="containsText" dxfId="391" priority="579" operator="containsText" text="Menor">
      <formula>NOT(ISERROR(SEARCH("Menor",I10)))</formula>
    </cfRule>
    <cfRule type="containsText" dxfId="390" priority="580" operator="containsText" text="Leve">
      <formula>NOT(ISERROR(SEARCH("Leve",I10)))</formula>
    </cfRule>
    <cfRule type="containsText" dxfId="389" priority="585" operator="containsText" text="Moderado">
      <formula>NOT(ISERROR(SEARCH("Moderado",I10)))</formula>
    </cfRule>
  </conditionalFormatting>
  <conditionalFormatting sqref="K10:K14">
    <cfRule type="containsText" dxfId="388" priority="572" operator="containsText" text="Media">
      <formula>NOT(ISERROR(SEARCH("Media",K10)))</formula>
    </cfRule>
  </conditionalFormatting>
  <conditionalFormatting sqref="L10:L14">
    <cfRule type="containsText" dxfId="387" priority="571" operator="containsText" text="Moderado">
      <formula>NOT(ISERROR(SEARCH("Moderado",L10)))</formula>
    </cfRule>
  </conditionalFormatting>
  <conditionalFormatting sqref="J10:J14">
    <cfRule type="containsText" dxfId="386" priority="558" operator="containsText" text="Moderado">
      <formula>NOT(ISERROR(SEARCH("Moderado",J10)))</formula>
    </cfRule>
  </conditionalFormatting>
  <conditionalFormatting sqref="J10:J14">
    <cfRule type="containsText" dxfId="385" priority="556" operator="containsText" text="Bajo">
      <formula>NOT(ISERROR(SEARCH("Bajo",J10)))</formula>
    </cfRule>
    <cfRule type="containsText" dxfId="384" priority="557" operator="containsText" text="Extremo">
      <formula>NOT(ISERROR(SEARCH("Extremo",J10)))</formula>
    </cfRule>
  </conditionalFormatting>
  <conditionalFormatting sqref="K10:K14">
    <cfRule type="containsText" dxfId="383" priority="554" operator="containsText" text="Baja">
      <formula>NOT(ISERROR(SEARCH("Baja",K10)))</formula>
    </cfRule>
    <cfRule type="containsText" dxfId="382" priority="555" operator="containsText" text="Muy Baja">
      <formula>NOT(ISERROR(SEARCH("Muy Baja",K10)))</formula>
    </cfRule>
  </conditionalFormatting>
  <conditionalFormatting sqref="K10:K14">
    <cfRule type="containsText" dxfId="381" priority="552" operator="containsText" text="Muy Alta">
      <formula>NOT(ISERROR(SEARCH("Muy Alta",K10)))</formula>
    </cfRule>
    <cfRule type="containsText" dxfId="380" priority="553" operator="containsText" text="Alta">
      <formula>NOT(ISERROR(SEARCH("Alta",K10)))</formula>
    </cfRule>
  </conditionalFormatting>
  <conditionalFormatting sqref="L10:L14">
    <cfRule type="containsText" dxfId="379" priority="548" operator="containsText" text="Catastrófico">
      <formula>NOT(ISERROR(SEARCH("Catastrófico",L10)))</formula>
    </cfRule>
    <cfRule type="containsText" dxfId="378" priority="549" operator="containsText" text="Mayor">
      <formula>NOT(ISERROR(SEARCH("Mayor",L10)))</formula>
    </cfRule>
    <cfRule type="containsText" dxfId="377" priority="550" operator="containsText" text="Menor">
      <formula>NOT(ISERROR(SEARCH("Menor",L10)))</formula>
    </cfRule>
    <cfRule type="containsText" dxfId="376" priority="551" operator="containsText" text="Leve">
      <formula>NOT(ISERROR(SEARCH("Leve",L10)))</formula>
    </cfRule>
  </conditionalFormatting>
  <conditionalFormatting sqref="K15:L15">
    <cfRule type="containsText" dxfId="375" priority="518" operator="containsText" text="3- Moderado">
      <formula>NOT(ISERROR(SEARCH("3- Moderado",K15)))</formula>
    </cfRule>
    <cfRule type="containsText" dxfId="374" priority="519" operator="containsText" text="6- Moderado">
      <formula>NOT(ISERROR(SEARCH("6- Moderado",K15)))</formula>
    </cfRule>
    <cfRule type="containsText" dxfId="373" priority="520" operator="containsText" text="4- Moderado">
      <formula>NOT(ISERROR(SEARCH("4- Moderado",K15)))</formula>
    </cfRule>
    <cfRule type="containsText" dxfId="372" priority="521" operator="containsText" text="3- Bajo">
      <formula>NOT(ISERROR(SEARCH("3- Bajo",K15)))</formula>
    </cfRule>
    <cfRule type="containsText" dxfId="371" priority="522" operator="containsText" text="4- Bajo">
      <formula>NOT(ISERROR(SEARCH("4- Bajo",K15)))</formula>
    </cfRule>
    <cfRule type="containsText" dxfId="370" priority="523" operator="containsText" text="1- Bajo">
      <formula>NOT(ISERROR(SEARCH("1- Bajo",K15)))</formula>
    </cfRule>
  </conditionalFormatting>
  <conditionalFormatting sqref="H15:I15">
    <cfRule type="containsText" dxfId="369" priority="512" operator="containsText" text="3- Moderado">
      <formula>NOT(ISERROR(SEARCH("3- Moderado",H15)))</formula>
    </cfRule>
    <cfRule type="containsText" dxfId="368" priority="513" operator="containsText" text="6- Moderado">
      <formula>NOT(ISERROR(SEARCH("6- Moderado",H15)))</formula>
    </cfRule>
    <cfRule type="containsText" dxfId="367" priority="514" operator="containsText" text="4- Moderado">
      <formula>NOT(ISERROR(SEARCH("4- Moderado",H15)))</formula>
    </cfRule>
    <cfRule type="containsText" dxfId="366" priority="515" operator="containsText" text="3- Bajo">
      <formula>NOT(ISERROR(SEARCH("3- Bajo",H15)))</formula>
    </cfRule>
    <cfRule type="containsText" dxfId="365" priority="516" operator="containsText" text="4- Bajo">
      <formula>NOT(ISERROR(SEARCH("4- Bajo",H15)))</formula>
    </cfRule>
    <cfRule type="containsText" dxfId="364" priority="517" operator="containsText" text="1- Bajo">
      <formula>NOT(ISERROR(SEARCH("1- Bajo",H15)))</formula>
    </cfRule>
  </conditionalFormatting>
  <conditionalFormatting sqref="A15 C15:E15">
    <cfRule type="containsText" dxfId="363" priority="506" operator="containsText" text="3- Moderado">
      <formula>NOT(ISERROR(SEARCH("3- Moderado",A15)))</formula>
    </cfRule>
    <cfRule type="containsText" dxfId="362" priority="507" operator="containsText" text="6- Moderado">
      <formula>NOT(ISERROR(SEARCH("6- Moderado",A15)))</formula>
    </cfRule>
    <cfRule type="containsText" dxfId="361" priority="508" operator="containsText" text="4- Moderado">
      <formula>NOT(ISERROR(SEARCH("4- Moderado",A15)))</formula>
    </cfRule>
    <cfRule type="containsText" dxfId="360" priority="509" operator="containsText" text="3- Bajo">
      <formula>NOT(ISERROR(SEARCH("3- Bajo",A15)))</formula>
    </cfRule>
    <cfRule type="containsText" dxfId="359" priority="510" operator="containsText" text="4- Bajo">
      <formula>NOT(ISERROR(SEARCH("4- Bajo",A15)))</formula>
    </cfRule>
    <cfRule type="containsText" dxfId="358" priority="511" operator="containsText" text="1- Bajo">
      <formula>NOT(ISERROR(SEARCH("1- Bajo",A15)))</formula>
    </cfRule>
  </conditionalFormatting>
  <conditionalFormatting sqref="F15:G15">
    <cfRule type="containsText" dxfId="357" priority="500" operator="containsText" text="3- Moderado">
      <formula>NOT(ISERROR(SEARCH("3- Moderado",F15)))</formula>
    </cfRule>
    <cfRule type="containsText" dxfId="356" priority="501" operator="containsText" text="6- Moderado">
      <formula>NOT(ISERROR(SEARCH("6- Moderado",F15)))</formula>
    </cfRule>
    <cfRule type="containsText" dxfId="355" priority="502" operator="containsText" text="4- Moderado">
      <formula>NOT(ISERROR(SEARCH("4- Moderado",F15)))</formula>
    </cfRule>
    <cfRule type="containsText" dxfId="354" priority="503" operator="containsText" text="3- Bajo">
      <formula>NOT(ISERROR(SEARCH("3- Bajo",F15)))</formula>
    </cfRule>
    <cfRule type="containsText" dxfId="353" priority="504" operator="containsText" text="4- Bajo">
      <formula>NOT(ISERROR(SEARCH("4- Bajo",F15)))</formula>
    </cfRule>
    <cfRule type="containsText" dxfId="352" priority="505" operator="containsText" text="1- Bajo">
      <formula>NOT(ISERROR(SEARCH("1- Bajo",F15)))</formula>
    </cfRule>
  </conditionalFormatting>
  <conditionalFormatting sqref="J15:J19">
    <cfRule type="containsText" dxfId="351" priority="495" operator="containsText" text="Bajo">
      <formula>NOT(ISERROR(SEARCH("Bajo",J15)))</formula>
    </cfRule>
    <cfRule type="containsText" dxfId="350" priority="496" operator="containsText" text="Moderado">
      <formula>NOT(ISERROR(SEARCH("Moderado",J15)))</formula>
    </cfRule>
    <cfRule type="containsText" dxfId="349" priority="497" operator="containsText" text="Alto">
      <formula>NOT(ISERROR(SEARCH("Alto",J15)))</formula>
    </cfRule>
    <cfRule type="containsText" dxfId="348" priority="498" operator="containsText" text="Extremo">
      <formula>NOT(ISERROR(SEARCH("Extremo",J15)))</formula>
    </cfRule>
    <cfRule type="colorScale" priority="499">
      <colorScale>
        <cfvo type="min"/>
        <cfvo type="max"/>
        <color rgb="FFFF7128"/>
        <color rgb="FFFFEF9C"/>
      </colorScale>
    </cfRule>
  </conditionalFormatting>
  <conditionalFormatting sqref="M15:M19">
    <cfRule type="containsText" dxfId="347" priority="470" operator="containsText" text="Moderado">
      <formula>NOT(ISERROR(SEARCH("Moderado",M15)))</formula>
    </cfRule>
    <cfRule type="containsText" dxfId="346" priority="490" operator="containsText" text="Bajo">
      <formula>NOT(ISERROR(SEARCH("Bajo",M15)))</formula>
    </cfRule>
    <cfRule type="containsText" dxfId="345" priority="491" operator="containsText" text="Moderado">
      <formula>NOT(ISERROR(SEARCH("Moderado",M15)))</formula>
    </cfRule>
    <cfRule type="containsText" dxfId="344" priority="492" operator="containsText" text="Alto">
      <formula>NOT(ISERROR(SEARCH("Alto",M15)))</formula>
    </cfRule>
    <cfRule type="containsText" dxfId="343" priority="493" operator="containsText" text="Extremo">
      <formula>NOT(ISERROR(SEARCH("Extremo",M15)))</formula>
    </cfRule>
    <cfRule type="colorScale" priority="494">
      <colorScale>
        <cfvo type="min"/>
        <cfvo type="max"/>
        <color rgb="FFFF7128"/>
        <color rgb="FFFFEF9C"/>
      </colorScale>
    </cfRule>
  </conditionalFormatting>
  <conditionalFormatting sqref="N15">
    <cfRule type="containsText" dxfId="342" priority="484" operator="containsText" text="3- Moderado">
      <formula>NOT(ISERROR(SEARCH("3- Moderado",N15)))</formula>
    </cfRule>
    <cfRule type="containsText" dxfId="341" priority="485" operator="containsText" text="6- Moderado">
      <formula>NOT(ISERROR(SEARCH("6- Moderado",N15)))</formula>
    </cfRule>
    <cfRule type="containsText" dxfId="340" priority="486" operator="containsText" text="4- Moderado">
      <formula>NOT(ISERROR(SEARCH("4- Moderado",N15)))</formula>
    </cfRule>
    <cfRule type="containsText" dxfId="339" priority="487" operator="containsText" text="3- Bajo">
      <formula>NOT(ISERROR(SEARCH("3- Bajo",N15)))</formula>
    </cfRule>
    <cfRule type="containsText" dxfId="338" priority="488" operator="containsText" text="4- Bajo">
      <formula>NOT(ISERROR(SEARCH("4- Bajo",N15)))</formula>
    </cfRule>
    <cfRule type="containsText" dxfId="337" priority="489" operator="containsText" text="1- Bajo">
      <formula>NOT(ISERROR(SEARCH("1- Bajo",N15)))</formula>
    </cfRule>
  </conditionalFormatting>
  <conditionalFormatting sqref="H15:H19">
    <cfRule type="containsText" dxfId="336" priority="471" operator="containsText" text="Muy Alta">
      <formula>NOT(ISERROR(SEARCH("Muy Alta",H15)))</formula>
    </cfRule>
    <cfRule type="containsText" dxfId="335" priority="472" operator="containsText" text="Alta">
      <formula>NOT(ISERROR(SEARCH("Alta",H15)))</formula>
    </cfRule>
    <cfRule type="containsText" dxfId="334" priority="473" operator="containsText" text="Muy Alta">
      <formula>NOT(ISERROR(SEARCH("Muy Alta",H15)))</formula>
    </cfRule>
    <cfRule type="containsText" dxfId="333" priority="478" operator="containsText" text="Muy Baja">
      <formula>NOT(ISERROR(SEARCH("Muy Baja",H15)))</formula>
    </cfRule>
    <cfRule type="containsText" dxfId="332" priority="479" operator="containsText" text="Baja">
      <formula>NOT(ISERROR(SEARCH("Baja",H15)))</formula>
    </cfRule>
    <cfRule type="containsText" dxfId="331" priority="480" operator="containsText" text="Media">
      <formula>NOT(ISERROR(SEARCH("Media",H15)))</formula>
    </cfRule>
    <cfRule type="containsText" dxfId="330" priority="481" operator="containsText" text="Alta">
      <formula>NOT(ISERROR(SEARCH("Alta",H15)))</formula>
    </cfRule>
    <cfRule type="containsText" dxfId="329" priority="483" operator="containsText" text="Muy Alta">
      <formula>NOT(ISERROR(SEARCH("Muy Alta",H15)))</formula>
    </cfRule>
  </conditionalFormatting>
  <conditionalFormatting sqref="I15:I19">
    <cfRule type="containsText" dxfId="328" priority="474" operator="containsText" text="Catastrófico">
      <formula>NOT(ISERROR(SEARCH("Catastrófico",I15)))</formula>
    </cfRule>
    <cfRule type="containsText" dxfId="327" priority="475" operator="containsText" text="Mayor">
      <formula>NOT(ISERROR(SEARCH("Mayor",I15)))</formula>
    </cfRule>
    <cfRule type="containsText" dxfId="326" priority="476" operator="containsText" text="Menor">
      <formula>NOT(ISERROR(SEARCH("Menor",I15)))</formula>
    </cfRule>
    <cfRule type="containsText" dxfId="325" priority="477" operator="containsText" text="Leve">
      <formula>NOT(ISERROR(SEARCH("Leve",I15)))</formula>
    </cfRule>
    <cfRule type="containsText" dxfId="324" priority="482" operator="containsText" text="Moderado">
      <formula>NOT(ISERROR(SEARCH("Moderado",I15)))</formula>
    </cfRule>
  </conditionalFormatting>
  <conditionalFormatting sqref="K15:K19">
    <cfRule type="containsText" dxfId="323" priority="469" operator="containsText" text="Media">
      <formula>NOT(ISERROR(SEARCH("Media",K15)))</formula>
    </cfRule>
  </conditionalFormatting>
  <conditionalFormatting sqref="L15:L19">
    <cfRule type="containsText" dxfId="322" priority="468" operator="containsText" text="Moderado">
      <formula>NOT(ISERROR(SEARCH("Moderado",L15)))</formula>
    </cfRule>
  </conditionalFormatting>
  <conditionalFormatting sqref="J15:J19">
    <cfRule type="containsText" dxfId="321" priority="467" operator="containsText" text="Moderado">
      <formula>NOT(ISERROR(SEARCH("Moderado",J15)))</formula>
    </cfRule>
  </conditionalFormatting>
  <conditionalFormatting sqref="J15:J19">
    <cfRule type="containsText" dxfId="320" priority="465" operator="containsText" text="Bajo">
      <formula>NOT(ISERROR(SEARCH("Bajo",J15)))</formula>
    </cfRule>
    <cfRule type="containsText" dxfId="319" priority="466" operator="containsText" text="Extremo">
      <formula>NOT(ISERROR(SEARCH("Extremo",J15)))</formula>
    </cfRule>
  </conditionalFormatting>
  <conditionalFormatting sqref="K15:K19">
    <cfRule type="containsText" dxfId="318" priority="463" operator="containsText" text="Baja">
      <formula>NOT(ISERROR(SEARCH("Baja",K15)))</formula>
    </cfRule>
    <cfRule type="containsText" dxfId="317" priority="464" operator="containsText" text="Muy Baja">
      <formula>NOT(ISERROR(SEARCH("Muy Baja",K15)))</formula>
    </cfRule>
  </conditionalFormatting>
  <conditionalFormatting sqref="K15:K19">
    <cfRule type="containsText" dxfId="316" priority="461" operator="containsText" text="Muy Alta">
      <formula>NOT(ISERROR(SEARCH("Muy Alta",K15)))</formula>
    </cfRule>
    <cfRule type="containsText" dxfId="315" priority="462" operator="containsText" text="Alta">
      <formula>NOT(ISERROR(SEARCH("Alta",K15)))</formula>
    </cfRule>
  </conditionalFormatting>
  <conditionalFormatting sqref="L15:L19">
    <cfRule type="containsText" dxfId="314" priority="457" operator="containsText" text="Catastrófico">
      <formula>NOT(ISERROR(SEARCH("Catastrófico",L15)))</formula>
    </cfRule>
    <cfRule type="containsText" dxfId="313" priority="458" operator="containsText" text="Mayor">
      <formula>NOT(ISERROR(SEARCH("Mayor",L15)))</formula>
    </cfRule>
    <cfRule type="containsText" dxfId="312" priority="459" operator="containsText" text="Menor">
      <formula>NOT(ISERROR(SEARCH("Menor",L15)))</formula>
    </cfRule>
    <cfRule type="containsText" dxfId="311" priority="460" operator="containsText" text="Leve">
      <formula>NOT(ISERROR(SEARCH("Leve",L15)))</formula>
    </cfRule>
  </conditionalFormatting>
  <conditionalFormatting sqref="K20:L20">
    <cfRule type="containsText" dxfId="310" priority="451" operator="containsText" text="3- Moderado">
      <formula>NOT(ISERROR(SEARCH("3- Moderado",K20)))</formula>
    </cfRule>
    <cfRule type="containsText" dxfId="309" priority="452" operator="containsText" text="6- Moderado">
      <formula>NOT(ISERROR(SEARCH("6- Moderado",K20)))</formula>
    </cfRule>
    <cfRule type="containsText" dxfId="308" priority="453" operator="containsText" text="4- Moderado">
      <formula>NOT(ISERROR(SEARCH("4- Moderado",K20)))</formula>
    </cfRule>
    <cfRule type="containsText" dxfId="307" priority="454" operator="containsText" text="3- Bajo">
      <formula>NOT(ISERROR(SEARCH("3- Bajo",K20)))</formula>
    </cfRule>
    <cfRule type="containsText" dxfId="306" priority="455" operator="containsText" text="4- Bajo">
      <formula>NOT(ISERROR(SEARCH("4- Bajo",K20)))</formula>
    </cfRule>
    <cfRule type="containsText" dxfId="305" priority="456" operator="containsText" text="1- Bajo">
      <formula>NOT(ISERROR(SEARCH("1- Bajo",K20)))</formula>
    </cfRule>
  </conditionalFormatting>
  <conditionalFormatting sqref="H20:I20">
    <cfRule type="containsText" dxfId="304" priority="445" operator="containsText" text="3- Moderado">
      <formula>NOT(ISERROR(SEARCH("3- Moderado",H20)))</formula>
    </cfRule>
    <cfRule type="containsText" dxfId="303" priority="446" operator="containsText" text="6- Moderado">
      <formula>NOT(ISERROR(SEARCH("6- Moderado",H20)))</formula>
    </cfRule>
    <cfRule type="containsText" dxfId="302" priority="447" operator="containsText" text="4- Moderado">
      <formula>NOT(ISERROR(SEARCH("4- Moderado",H20)))</formula>
    </cfRule>
    <cfRule type="containsText" dxfId="301" priority="448" operator="containsText" text="3- Bajo">
      <formula>NOT(ISERROR(SEARCH("3- Bajo",H20)))</formula>
    </cfRule>
    <cfRule type="containsText" dxfId="300" priority="449" operator="containsText" text="4- Bajo">
      <formula>NOT(ISERROR(SEARCH("4- Bajo",H20)))</formula>
    </cfRule>
    <cfRule type="containsText" dxfId="299" priority="450" operator="containsText" text="1- Bajo">
      <formula>NOT(ISERROR(SEARCH("1- Bajo",H20)))</formula>
    </cfRule>
  </conditionalFormatting>
  <conditionalFormatting sqref="A20 C20:E20">
    <cfRule type="containsText" dxfId="298" priority="439" operator="containsText" text="3- Moderado">
      <formula>NOT(ISERROR(SEARCH("3- Moderado",A20)))</formula>
    </cfRule>
    <cfRule type="containsText" dxfId="297" priority="440" operator="containsText" text="6- Moderado">
      <formula>NOT(ISERROR(SEARCH("6- Moderado",A20)))</formula>
    </cfRule>
    <cfRule type="containsText" dxfId="296" priority="441" operator="containsText" text="4- Moderado">
      <formula>NOT(ISERROR(SEARCH("4- Moderado",A20)))</formula>
    </cfRule>
    <cfRule type="containsText" dxfId="295" priority="442" operator="containsText" text="3- Bajo">
      <formula>NOT(ISERROR(SEARCH("3- Bajo",A20)))</formula>
    </cfRule>
    <cfRule type="containsText" dxfId="294" priority="443" operator="containsText" text="4- Bajo">
      <formula>NOT(ISERROR(SEARCH("4- Bajo",A20)))</formula>
    </cfRule>
    <cfRule type="containsText" dxfId="293" priority="444" operator="containsText" text="1- Bajo">
      <formula>NOT(ISERROR(SEARCH("1- Bajo",A20)))</formula>
    </cfRule>
  </conditionalFormatting>
  <conditionalFormatting sqref="F20:G20">
    <cfRule type="containsText" dxfId="292" priority="433" operator="containsText" text="3- Moderado">
      <formula>NOT(ISERROR(SEARCH("3- Moderado",F20)))</formula>
    </cfRule>
    <cfRule type="containsText" dxfId="291" priority="434" operator="containsText" text="6- Moderado">
      <formula>NOT(ISERROR(SEARCH("6- Moderado",F20)))</formula>
    </cfRule>
    <cfRule type="containsText" dxfId="290" priority="435" operator="containsText" text="4- Moderado">
      <formula>NOT(ISERROR(SEARCH("4- Moderado",F20)))</formula>
    </cfRule>
    <cfRule type="containsText" dxfId="289" priority="436" operator="containsText" text="3- Bajo">
      <formula>NOT(ISERROR(SEARCH("3- Bajo",F20)))</formula>
    </cfRule>
    <cfRule type="containsText" dxfId="288" priority="437" operator="containsText" text="4- Bajo">
      <formula>NOT(ISERROR(SEARCH("4- Bajo",F20)))</formula>
    </cfRule>
    <cfRule type="containsText" dxfId="287" priority="438" operator="containsText" text="1- Bajo">
      <formula>NOT(ISERROR(SEARCH("1- Bajo",F20)))</formula>
    </cfRule>
  </conditionalFormatting>
  <conditionalFormatting sqref="J20:J24">
    <cfRule type="containsText" dxfId="286" priority="428" operator="containsText" text="Bajo">
      <formula>NOT(ISERROR(SEARCH("Bajo",J20)))</formula>
    </cfRule>
    <cfRule type="containsText" dxfId="285" priority="429" operator="containsText" text="Moderado">
      <formula>NOT(ISERROR(SEARCH("Moderado",J20)))</formula>
    </cfRule>
    <cfRule type="containsText" dxfId="284" priority="430" operator="containsText" text="Alto">
      <formula>NOT(ISERROR(SEARCH("Alto",J20)))</formula>
    </cfRule>
    <cfRule type="containsText" dxfId="283" priority="431" operator="containsText" text="Extremo">
      <formula>NOT(ISERROR(SEARCH("Extremo",J20)))</formula>
    </cfRule>
    <cfRule type="colorScale" priority="432">
      <colorScale>
        <cfvo type="min"/>
        <cfvo type="max"/>
        <color rgb="FFFF7128"/>
        <color rgb="FFFFEF9C"/>
      </colorScale>
    </cfRule>
  </conditionalFormatting>
  <conditionalFormatting sqref="M20:M24">
    <cfRule type="containsText" dxfId="282" priority="403" operator="containsText" text="Moderado">
      <formula>NOT(ISERROR(SEARCH("Moderado",M20)))</formula>
    </cfRule>
    <cfRule type="containsText" dxfId="281" priority="423" operator="containsText" text="Bajo">
      <formula>NOT(ISERROR(SEARCH("Bajo",M20)))</formula>
    </cfRule>
    <cfRule type="containsText" dxfId="280" priority="424" operator="containsText" text="Moderado">
      <formula>NOT(ISERROR(SEARCH("Moderado",M20)))</formula>
    </cfRule>
    <cfRule type="containsText" dxfId="279" priority="425" operator="containsText" text="Alto">
      <formula>NOT(ISERROR(SEARCH("Alto",M20)))</formula>
    </cfRule>
    <cfRule type="containsText" dxfId="278" priority="426" operator="containsText" text="Extremo">
      <formula>NOT(ISERROR(SEARCH("Extremo",M20)))</formula>
    </cfRule>
    <cfRule type="colorScale" priority="427">
      <colorScale>
        <cfvo type="min"/>
        <cfvo type="max"/>
        <color rgb="FFFF7128"/>
        <color rgb="FFFFEF9C"/>
      </colorScale>
    </cfRule>
  </conditionalFormatting>
  <conditionalFormatting sqref="N20">
    <cfRule type="containsText" dxfId="277" priority="417" operator="containsText" text="3- Moderado">
      <formula>NOT(ISERROR(SEARCH("3- Moderado",N20)))</formula>
    </cfRule>
    <cfRule type="containsText" dxfId="276" priority="418" operator="containsText" text="6- Moderado">
      <formula>NOT(ISERROR(SEARCH("6- Moderado",N20)))</formula>
    </cfRule>
    <cfRule type="containsText" dxfId="275" priority="419" operator="containsText" text="4- Moderado">
      <formula>NOT(ISERROR(SEARCH("4- Moderado",N20)))</formula>
    </cfRule>
    <cfRule type="containsText" dxfId="274" priority="420" operator="containsText" text="3- Bajo">
      <formula>NOT(ISERROR(SEARCH("3- Bajo",N20)))</formula>
    </cfRule>
    <cfRule type="containsText" dxfId="273" priority="421" operator="containsText" text="4- Bajo">
      <formula>NOT(ISERROR(SEARCH("4- Bajo",N20)))</formula>
    </cfRule>
    <cfRule type="containsText" dxfId="272" priority="422" operator="containsText" text="1- Bajo">
      <formula>NOT(ISERROR(SEARCH("1- Bajo",N20)))</formula>
    </cfRule>
  </conditionalFormatting>
  <conditionalFormatting sqref="H20:H24">
    <cfRule type="containsText" dxfId="271" priority="404" operator="containsText" text="Muy Alta">
      <formula>NOT(ISERROR(SEARCH("Muy Alta",H20)))</formula>
    </cfRule>
    <cfRule type="containsText" dxfId="270" priority="405" operator="containsText" text="Alta">
      <formula>NOT(ISERROR(SEARCH("Alta",H20)))</formula>
    </cfRule>
    <cfRule type="containsText" dxfId="269" priority="406" operator="containsText" text="Muy Alta">
      <formula>NOT(ISERROR(SEARCH("Muy Alta",H20)))</formula>
    </cfRule>
    <cfRule type="containsText" dxfId="268" priority="411" operator="containsText" text="Muy Baja">
      <formula>NOT(ISERROR(SEARCH("Muy Baja",H20)))</formula>
    </cfRule>
    <cfRule type="containsText" dxfId="267" priority="412" operator="containsText" text="Baja">
      <formula>NOT(ISERROR(SEARCH("Baja",H20)))</formula>
    </cfRule>
    <cfRule type="containsText" dxfId="266" priority="413" operator="containsText" text="Media">
      <formula>NOT(ISERROR(SEARCH("Media",H20)))</formula>
    </cfRule>
    <cfRule type="containsText" dxfId="265" priority="414" operator="containsText" text="Alta">
      <formula>NOT(ISERROR(SEARCH("Alta",H20)))</formula>
    </cfRule>
    <cfRule type="containsText" dxfId="264" priority="416" operator="containsText" text="Muy Alta">
      <formula>NOT(ISERROR(SEARCH("Muy Alta",H20)))</formula>
    </cfRule>
  </conditionalFormatting>
  <conditionalFormatting sqref="I20:I24">
    <cfRule type="containsText" dxfId="263" priority="407" operator="containsText" text="Catastrófico">
      <formula>NOT(ISERROR(SEARCH("Catastrófico",I20)))</formula>
    </cfRule>
    <cfRule type="containsText" dxfId="262" priority="408" operator="containsText" text="Mayor">
      <formula>NOT(ISERROR(SEARCH("Mayor",I20)))</formula>
    </cfRule>
    <cfRule type="containsText" dxfId="261" priority="409" operator="containsText" text="Menor">
      <formula>NOT(ISERROR(SEARCH("Menor",I20)))</formula>
    </cfRule>
    <cfRule type="containsText" dxfId="260" priority="410" operator="containsText" text="Leve">
      <formula>NOT(ISERROR(SEARCH("Leve",I20)))</formula>
    </cfRule>
    <cfRule type="containsText" dxfId="259" priority="415" operator="containsText" text="Moderado">
      <formula>NOT(ISERROR(SEARCH("Moderado",I20)))</formula>
    </cfRule>
  </conditionalFormatting>
  <conditionalFormatting sqref="K20:K24">
    <cfRule type="containsText" dxfId="258" priority="402" operator="containsText" text="Media">
      <formula>NOT(ISERROR(SEARCH("Media",K20)))</formula>
    </cfRule>
  </conditionalFormatting>
  <conditionalFormatting sqref="L20:L24">
    <cfRule type="containsText" dxfId="257" priority="401" operator="containsText" text="Moderado">
      <formula>NOT(ISERROR(SEARCH("Moderado",L20)))</formula>
    </cfRule>
  </conditionalFormatting>
  <conditionalFormatting sqref="J20:J24">
    <cfRule type="containsText" dxfId="256" priority="400" operator="containsText" text="Moderado">
      <formula>NOT(ISERROR(SEARCH("Moderado",J20)))</formula>
    </cfRule>
  </conditionalFormatting>
  <conditionalFormatting sqref="J20:J24">
    <cfRule type="containsText" dxfId="255" priority="398" operator="containsText" text="Bajo">
      <formula>NOT(ISERROR(SEARCH("Bajo",J20)))</formula>
    </cfRule>
    <cfRule type="containsText" dxfId="254" priority="399" operator="containsText" text="Extremo">
      <formula>NOT(ISERROR(SEARCH("Extremo",J20)))</formula>
    </cfRule>
  </conditionalFormatting>
  <conditionalFormatting sqref="K20:K24">
    <cfRule type="containsText" dxfId="253" priority="396" operator="containsText" text="Baja">
      <formula>NOT(ISERROR(SEARCH("Baja",K20)))</formula>
    </cfRule>
    <cfRule type="containsText" dxfId="252" priority="397" operator="containsText" text="Muy Baja">
      <formula>NOT(ISERROR(SEARCH("Muy Baja",K20)))</formula>
    </cfRule>
  </conditionalFormatting>
  <conditionalFormatting sqref="K20:K24">
    <cfRule type="containsText" dxfId="251" priority="394" operator="containsText" text="Muy Alta">
      <formula>NOT(ISERROR(SEARCH("Muy Alta",K20)))</formula>
    </cfRule>
    <cfRule type="containsText" dxfId="250" priority="395" operator="containsText" text="Alta">
      <formula>NOT(ISERROR(SEARCH("Alta",K20)))</formula>
    </cfRule>
  </conditionalFormatting>
  <conditionalFormatting sqref="L20:L24">
    <cfRule type="containsText" dxfId="249" priority="390" operator="containsText" text="Catastrófico">
      <formula>NOT(ISERROR(SEARCH("Catastrófico",L20)))</formula>
    </cfRule>
    <cfRule type="containsText" dxfId="248" priority="391" operator="containsText" text="Mayor">
      <formula>NOT(ISERROR(SEARCH("Mayor",L20)))</formula>
    </cfRule>
    <cfRule type="containsText" dxfId="247" priority="392" operator="containsText" text="Menor">
      <formula>NOT(ISERROR(SEARCH("Menor",L20)))</formula>
    </cfRule>
    <cfRule type="containsText" dxfId="246" priority="393" operator="containsText" text="Leve">
      <formula>NOT(ISERROR(SEARCH("Leve",L20)))</formula>
    </cfRule>
  </conditionalFormatting>
  <conditionalFormatting sqref="J10:J14">
    <cfRule type="containsText" dxfId="245" priority="875" operator="containsText" text="Bajo">
      <formula>NOT(ISERROR(SEARCH("Bajo",J10)))</formula>
    </cfRule>
    <cfRule type="containsText" dxfId="244" priority="876" operator="containsText" text="Moderado">
      <formula>NOT(ISERROR(SEARCH("Moderado",J10)))</formula>
    </cfRule>
    <cfRule type="containsText" dxfId="243" priority="877" operator="containsText" text="Alto">
      <formula>NOT(ISERROR(SEARCH("Alto",J10)))</formula>
    </cfRule>
    <cfRule type="containsText" dxfId="242" priority="878" operator="containsText" text="Extremo">
      <formula>NOT(ISERROR(SEARCH("Extremo",J10)))</formula>
    </cfRule>
    <cfRule type="colorScale" priority="879">
      <colorScale>
        <cfvo type="min"/>
        <cfvo type="max"/>
        <color rgb="FFFF7128"/>
        <color rgb="FFFFEF9C"/>
      </colorScale>
    </cfRule>
  </conditionalFormatting>
  <conditionalFormatting sqref="M10:M14">
    <cfRule type="containsText" dxfId="241" priority="880" operator="containsText" text="Moderado">
      <formula>NOT(ISERROR(SEARCH("Moderado",M10)))</formula>
    </cfRule>
    <cfRule type="containsText" dxfId="240" priority="881" operator="containsText" text="Bajo">
      <formula>NOT(ISERROR(SEARCH("Bajo",M10)))</formula>
    </cfRule>
    <cfRule type="containsText" dxfId="239" priority="882" operator="containsText" text="Moderado">
      <formula>NOT(ISERROR(SEARCH("Moderado",M10)))</formula>
    </cfRule>
    <cfRule type="containsText" dxfId="238" priority="883" operator="containsText" text="Alto">
      <formula>NOT(ISERROR(SEARCH("Alto",M10)))</formula>
    </cfRule>
    <cfRule type="containsText" dxfId="237" priority="884" operator="containsText" text="Extremo">
      <formula>NOT(ISERROR(SEARCH("Extremo",M10)))</formula>
    </cfRule>
    <cfRule type="colorScale" priority="885">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24"/>
  <sheetViews>
    <sheetView topLeftCell="H22" zoomScale="71" zoomScaleNormal="71" workbookViewId="0">
      <selection activeCell="T20" sqref="T20:T24"/>
    </sheetView>
  </sheetViews>
  <sheetFormatPr baseColWidth="10" defaultColWidth="11.42578125" defaultRowHeight="15"/>
  <cols>
    <col min="1" max="2" width="18.42578125" style="82" customWidth="1"/>
    <col min="3" max="3" width="15.5703125" customWidth="1"/>
    <col min="4" max="4" width="27.5703125" style="82" customWidth="1"/>
    <col min="5" max="5" width="18" style="148" customWidth="1"/>
    <col min="6" max="6" width="40.140625" customWidth="1"/>
    <col min="7" max="7" width="20.42578125" customWidth="1"/>
    <col min="8" max="8" width="10.42578125" style="149" customWidth="1"/>
    <col min="9" max="9" width="11.42578125" style="149" customWidth="1"/>
    <col min="10" max="10" width="10.140625" style="150" customWidth="1"/>
    <col min="11" max="11" width="11.42578125" style="149" customWidth="1"/>
    <col min="12" max="12" width="10.85546875" style="149" customWidth="1"/>
    <col min="13" max="13" width="18.28515625" style="149"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60.85546875" customWidth="1"/>
    <col min="21" max="176" width="11.42578125" style="7"/>
  </cols>
  <sheetData>
    <row r="1" spans="1:278" s="137" customFormat="1" ht="16.5" customHeight="1">
      <c r="A1" s="388"/>
      <c r="B1" s="389"/>
      <c r="C1" s="389"/>
      <c r="D1" s="493" t="s">
        <v>620</v>
      </c>
      <c r="E1" s="493"/>
      <c r="F1" s="493"/>
      <c r="G1" s="493"/>
      <c r="H1" s="493"/>
      <c r="I1" s="493"/>
      <c r="J1" s="493"/>
      <c r="K1" s="493"/>
      <c r="L1" s="493"/>
      <c r="M1" s="493"/>
      <c r="N1" s="493"/>
      <c r="O1" s="493"/>
      <c r="P1" s="493"/>
      <c r="Q1" s="494"/>
      <c r="R1" s="370" t="s">
        <v>275</v>
      </c>
      <c r="S1" s="370"/>
      <c r="T1" s="370"/>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390"/>
      <c r="B2" s="391"/>
      <c r="C2" s="391"/>
      <c r="D2" s="495"/>
      <c r="E2" s="495"/>
      <c r="F2" s="495"/>
      <c r="G2" s="495"/>
      <c r="H2" s="495"/>
      <c r="I2" s="495"/>
      <c r="J2" s="495"/>
      <c r="K2" s="495"/>
      <c r="L2" s="495"/>
      <c r="M2" s="495"/>
      <c r="N2" s="495"/>
      <c r="O2" s="495"/>
      <c r="P2" s="495"/>
      <c r="Q2" s="496"/>
      <c r="R2" s="370"/>
      <c r="S2" s="370"/>
      <c r="T2" s="370"/>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495"/>
      <c r="E3" s="495"/>
      <c r="F3" s="495"/>
      <c r="G3" s="495"/>
      <c r="H3" s="495"/>
      <c r="I3" s="495"/>
      <c r="J3" s="495"/>
      <c r="K3" s="495"/>
      <c r="L3" s="495"/>
      <c r="M3" s="495"/>
      <c r="N3" s="495"/>
      <c r="O3" s="495"/>
      <c r="P3" s="495"/>
      <c r="Q3" s="496"/>
      <c r="R3" s="370"/>
      <c r="S3" s="370"/>
      <c r="T3" s="370"/>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81" t="s">
        <v>276</v>
      </c>
      <c r="B4" s="382"/>
      <c r="C4" s="383"/>
      <c r="D4" s="490" t="str">
        <f>'Mapa Final'!D4</f>
        <v xml:space="preserve">Gestión de la Información Estadística
</v>
      </c>
      <c r="E4" s="491"/>
      <c r="F4" s="491"/>
      <c r="G4" s="491"/>
      <c r="H4" s="491"/>
      <c r="I4" s="491"/>
      <c r="J4" s="491"/>
      <c r="K4" s="491"/>
      <c r="L4" s="491"/>
      <c r="M4" s="491"/>
      <c r="N4" s="492"/>
      <c r="O4" s="387"/>
      <c r="P4" s="387"/>
      <c r="Q4" s="387"/>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81" t="s">
        <v>278</v>
      </c>
      <c r="B5" s="382"/>
      <c r="C5" s="383"/>
      <c r="D5" s="392" t="str">
        <f>'Mapa Final'!D5</f>
        <v>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v>
      </c>
      <c r="E5" s="393"/>
      <c r="F5" s="393"/>
      <c r="G5" s="393"/>
      <c r="H5" s="393"/>
      <c r="I5" s="393"/>
      <c r="J5" s="393"/>
      <c r="K5" s="393"/>
      <c r="L5" s="393"/>
      <c r="M5" s="393"/>
      <c r="N5" s="394"/>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381" t="s">
        <v>280</v>
      </c>
      <c r="B6" s="382"/>
      <c r="C6" s="383"/>
      <c r="D6" s="392" t="str">
        <f>'Mapa Final'!D6</f>
        <v>Nivel Central - Nivel Seccional</v>
      </c>
      <c r="E6" s="393"/>
      <c r="F6" s="393"/>
      <c r="G6" s="393"/>
      <c r="H6" s="393"/>
      <c r="I6" s="393"/>
      <c r="J6" s="393"/>
      <c r="K6" s="393"/>
      <c r="L6" s="393"/>
      <c r="M6" s="393"/>
      <c r="N6" s="394"/>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4" customFormat="1" ht="38.25" customHeight="1" thickTop="1" thickBot="1">
      <c r="A7" s="497" t="s">
        <v>584</v>
      </c>
      <c r="B7" s="498"/>
      <c r="C7" s="498"/>
      <c r="D7" s="498"/>
      <c r="E7" s="498"/>
      <c r="F7" s="499"/>
      <c r="G7" s="151"/>
      <c r="H7" s="500" t="s">
        <v>585</v>
      </c>
      <c r="I7" s="500"/>
      <c r="J7" s="500"/>
      <c r="K7" s="500" t="s">
        <v>586</v>
      </c>
      <c r="L7" s="500"/>
      <c r="M7" s="500"/>
      <c r="N7" s="501" t="s">
        <v>587</v>
      </c>
      <c r="O7" s="502" t="s">
        <v>588</v>
      </c>
      <c r="P7" s="504" t="s">
        <v>589</v>
      </c>
      <c r="Q7" s="505"/>
      <c r="R7" s="504" t="s">
        <v>590</v>
      </c>
      <c r="S7" s="505"/>
      <c r="T7" s="506" t="s">
        <v>614</v>
      </c>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row>
    <row r="8" spans="1:278" s="145" customFormat="1" ht="60.95" customHeight="1" thickTop="1" thickBot="1">
      <c r="A8" s="160" t="s">
        <v>30</v>
      </c>
      <c r="B8" s="160" t="s">
        <v>288</v>
      </c>
      <c r="C8" s="161" t="s">
        <v>228</v>
      </c>
      <c r="D8" s="152" t="s">
        <v>289</v>
      </c>
      <c r="E8" s="153" t="s">
        <v>232</v>
      </c>
      <c r="F8" s="153" t="s">
        <v>234</v>
      </c>
      <c r="G8" s="153" t="s">
        <v>236</v>
      </c>
      <c r="H8" s="154" t="s">
        <v>592</v>
      </c>
      <c r="I8" s="154" t="s">
        <v>548</v>
      </c>
      <c r="J8" s="154" t="s">
        <v>593</v>
      </c>
      <c r="K8" s="154" t="s">
        <v>592</v>
      </c>
      <c r="L8" s="154" t="s">
        <v>594</v>
      </c>
      <c r="M8" s="154" t="s">
        <v>593</v>
      </c>
      <c r="N8" s="501"/>
      <c r="O8" s="503"/>
      <c r="P8" s="155" t="s">
        <v>595</v>
      </c>
      <c r="Q8" s="155" t="s">
        <v>596</v>
      </c>
      <c r="R8" s="155" t="s">
        <v>597</v>
      </c>
      <c r="S8" s="155" t="s">
        <v>598</v>
      </c>
      <c r="T8" s="506"/>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8"/>
      <c r="CU8" s="158"/>
      <c r="CV8" s="158"/>
      <c r="CW8" s="158"/>
      <c r="CX8" s="158"/>
      <c r="CY8" s="158"/>
      <c r="CZ8" s="158"/>
      <c r="DA8" s="158"/>
      <c r="DB8" s="158"/>
      <c r="DC8" s="158"/>
      <c r="DD8" s="158"/>
      <c r="DE8" s="158"/>
      <c r="DF8" s="158"/>
      <c r="DG8" s="158"/>
      <c r="DH8" s="158"/>
      <c r="DI8" s="158"/>
      <c r="DJ8" s="158"/>
      <c r="DK8" s="158"/>
      <c r="DL8" s="158"/>
      <c r="DM8" s="158"/>
      <c r="DN8" s="158"/>
      <c r="DO8" s="158"/>
      <c r="DP8" s="158"/>
      <c r="DQ8" s="158"/>
      <c r="DR8" s="158"/>
      <c r="DS8" s="158"/>
      <c r="DT8" s="158"/>
      <c r="DU8" s="158"/>
      <c r="DV8" s="158"/>
      <c r="DW8" s="158"/>
      <c r="DX8" s="158"/>
      <c r="DY8" s="158"/>
      <c r="DZ8" s="158"/>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58"/>
      <c r="FF8" s="158"/>
      <c r="FG8" s="158"/>
      <c r="FH8" s="158"/>
      <c r="FI8" s="158"/>
      <c r="FJ8" s="158"/>
      <c r="FK8" s="158"/>
      <c r="FL8" s="158"/>
      <c r="FM8" s="158"/>
      <c r="FN8" s="158"/>
      <c r="FO8" s="158"/>
      <c r="FP8" s="158"/>
      <c r="FQ8" s="158"/>
      <c r="FR8" s="158"/>
      <c r="FS8" s="158"/>
      <c r="FT8" s="158"/>
    </row>
    <row r="9" spans="1:278" s="146" customFormat="1" ht="10.5" customHeight="1" thickTop="1" thickBot="1">
      <c r="A9" s="507"/>
      <c r="B9" s="508"/>
      <c r="C9" s="508"/>
      <c r="D9" s="508"/>
      <c r="E9" s="508"/>
      <c r="F9" s="508"/>
      <c r="G9" s="508"/>
      <c r="H9" s="508"/>
      <c r="I9" s="508"/>
      <c r="J9" s="508"/>
      <c r="K9" s="508"/>
      <c r="L9" s="508"/>
      <c r="M9" s="508"/>
      <c r="N9" s="508"/>
      <c r="T9" s="156"/>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row>
    <row r="10" spans="1:278" s="147" customFormat="1" ht="15" customHeight="1">
      <c r="A10" s="509">
        <f>'Mapa Final'!A10</f>
        <v>1</v>
      </c>
      <c r="B10" s="518" t="str">
        <f>'Mapa Final'!B10</f>
        <v xml:space="preserve">Incumplimiento del reporte por parte de los funcionarios judiciales. </v>
      </c>
      <c r="C10" s="512" t="str">
        <f>'Mapa Final'!C10</f>
        <v>Incumplimiento de las metas establecidas</v>
      </c>
      <c r="D10" s="512" t="str">
        <f>'Mapa Final'!D10</f>
        <v xml:space="preserve">
1. Problemas técnicos en la plataforma tecnológica (SIERJUBI) y/o internet.
2. Actualización y modernización del Sistema de información SIERJUBI.
3. Incumplimiento en el reporte oportuno de la información estadística.
4. Reporte de informacion inexacta. 
5. Rotacion de personal.
6. Falta de comunicacion con el Despacho. 
</v>
      </c>
      <c r="E10" s="515" t="str">
        <f>'Mapa Final'!E10</f>
        <v>Falta de planeación del tiempo para el reporte oportuno de la estadistica por los despachos judiciales</v>
      </c>
      <c r="F10" s="515" t="str">
        <f>'Mapa Final'!F10</f>
        <v>Posibilidad de incumplimiento de las metas establecidas por falta de planeación para el reporte oportuno de la gestión estadistica por parte de los despachos judiciales de la Seccional.</v>
      </c>
      <c r="G10" s="515" t="str">
        <f>'Mapa Final'!G10</f>
        <v>Ejecución y Administración de Procesos</v>
      </c>
      <c r="H10" s="539" t="str">
        <f>'Mapa Final'!I10</f>
        <v>Alta</v>
      </c>
      <c r="I10" s="520" t="str">
        <f>'Mapa Final'!L10</f>
        <v>Moderado</v>
      </c>
      <c r="J10" s="523" t="str">
        <f>'Mapa Final'!N10</f>
        <v xml:space="preserve">Alto </v>
      </c>
      <c r="K10" s="526" t="str">
        <f>'Mapa Final'!AA10</f>
        <v>Media</v>
      </c>
      <c r="L10" s="526" t="str">
        <f>'Mapa Final'!AE10</f>
        <v>Moderado</v>
      </c>
      <c r="M10" s="535" t="str">
        <f>'Mapa Final'!AG10</f>
        <v>Moderado</v>
      </c>
      <c r="N10" s="526" t="str">
        <f>'Mapa Final'!AH10</f>
        <v>Aceptar</v>
      </c>
      <c r="O10" s="532" t="s">
        <v>600</v>
      </c>
      <c r="P10" s="532"/>
      <c r="Q10" s="532" t="s">
        <v>601</v>
      </c>
      <c r="R10" s="547">
        <v>44470</v>
      </c>
      <c r="S10" s="547">
        <v>44561</v>
      </c>
      <c r="T10" s="532" t="s">
        <v>621</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7" customFormat="1" ht="13.5" customHeight="1">
      <c r="A11" s="510"/>
      <c r="B11" s="545"/>
      <c r="C11" s="513"/>
      <c r="D11" s="513"/>
      <c r="E11" s="516"/>
      <c r="F11" s="516"/>
      <c r="G11" s="516"/>
      <c r="H11" s="540"/>
      <c r="I11" s="521"/>
      <c r="J11" s="524"/>
      <c r="K11" s="527"/>
      <c r="L11" s="527"/>
      <c r="M11" s="536"/>
      <c r="N11" s="527"/>
      <c r="O11" s="533"/>
      <c r="P11" s="533"/>
      <c r="Q11" s="533"/>
      <c r="R11" s="548"/>
      <c r="S11" s="548"/>
      <c r="T11" s="533"/>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7" customFormat="1" ht="13.5" customHeight="1">
      <c r="A12" s="510"/>
      <c r="B12" s="545"/>
      <c r="C12" s="513"/>
      <c r="D12" s="513"/>
      <c r="E12" s="516"/>
      <c r="F12" s="516"/>
      <c r="G12" s="516"/>
      <c r="H12" s="540"/>
      <c r="I12" s="521"/>
      <c r="J12" s="524"/>
      <c r="K12" s="527"/>
      <c r="L12" s="527"/>
      <c r="M12" s="536"/>
      <c r="N12" s="527"/>
      <c r="O12" s="533"/>
      <c r="P12" s="533"/>
      <c r="Q12" s="533"/>
      <c r="R12" s="548"/>
      <c r="S12" s="548"/>
      <c r="T12" s="533"/>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7" customFormat="1" ht="13.5" customHeight="1">
      <c r="A13" s="510"/>
      <c r="B13" s="545"/>
      <c r="C13" s="513"/>
      <c r="D13" s="513"/>
      <c r="E13" s="516"/>
      <c r="F13" s="516"/>
      <c r="G13" s="516"/>
      <c r="H13" s="540"/>
      <c r="I13" s="521"/>
      <c r="J13" s="524"/>
      <c r="K13" s="527"/>
      <c r="L13" s="527"/>
      <c r="M13" s="536"/>
      <c r="N13" s="527"/>
      <c r="O13" s="533"/>
      <c r="P13" s="533"/>
      <c r="Q13" s="533"/>
      <c r="R13" s="548"/>
      <c r="S13" s="548"/>
      <c r="T13" s="533"/>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7" customFormat="1" ht="238.5" customHeight="1" thickBot="1">
      <c r="A14" s="511"/>
      <c r="B14" s="546"/>
      <c r="C14" s="514"/>
      <c r="D14" s="514"/>
      <c r="E14" s="517"/>
      <c r="F14" s="517"/>
      <c r="G14" s="517"/>
      <c r="H14" s="541"/>
      <c r="I14" s="522"/>
      <c r="J14" s="525"/>
      <c r="K14" s="528"/>
      <c r="L14" s="528"/>
      <c r="M14" s="537"/>
      <c r="N14" s="528"/>
      <c r="O14" s="534"/>
      <c r="P14" s="534"/>
      <c r="Q14" s="534"/>
      <c r="R14" s="549"/>
      <c r="S14" s="549"/>
      <c r="T14" s="534"/>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c r="A15" s="509">
        <f>'Mapa Final'!A16</f>
        <v>2</v>
      </c>
      <c r="B15" s="518" t="str">
        <f>'Mapa Final'!B16</f>
        <v>Corrupción</v>
      </c>
      <c r="C15" s="512" t="str">
        <f>'Mapa Final'!C16</f>
        <v>Reputacional(Corrupción)</v>
      </c>
      <c r="D15" s="512" t="str">
        <f>'Mapa Final'!D16</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15" s="515" t="str">
        <f>'Mapa Final'!E16</f>
        <v>Carencia de transparencia, imparcialidad, moralidad y ética Judicial</v>
      </c>
      <c r="F15" s="515" t="str">
        <f>'Mapa Final'!F16</f>
        <v xml:space="preserve">Posibilidad de afectación reputacional de la Entidad por actos indebidos de  los servidores judiciales debido a la carencia de transparencia, imparcialidad, moralidad y ética Judicial </v>
      </c>
      <c r="G15" s="515" t="str">
        <f>'Mapa Final'!G16</f>
        <v>Fraude Interno</v>
      </c>
      <c r="H15" s="539" t="str">
        <f>'Mapa Final'!I16</f>
        <v>Alta</v>
      </c>
      <c r="I15" s="520" t="str">
        <f>'Mapa Final'!L16</f>
        <v>Moderado</v>
      </c>
      <c r="J15" s="523" t="str">
        <f>'Mapa Final'!N16</f>
        <v xml:space="preserve">Alto </v>
      </c>
      <c r="K15" s="526" t="str">
        <f>'Mapa Final'!AA16</f>
        <v>Media</v>
      </c>
      <c r="L15" s="526" t="str">
        <f>'Mapa Final'!AE16</f>
        <v>Moderado</v>
      </c>
      <c r="M15" s="535" t="str">
        <f>'Mapa Final'!AG16</f>
        <v>Moderado</v>
      </c>
      <c r="N15" s="526" t="str">
        <f>'Mapa Final'!AH16</f>
        <v>Aceptar</v>
      </c>
      <c r="O15" s="532" t="s">
        <v>603</v>
      </c>
      <c r="P15" s="532"/>
      <c r="Q15" s="532" t="s">
        <v>601</v>
      </c>
      <c r="R15" s="547">
        <v>44470</v>
      </c>
      <c r="S15" s="547">
        <v>44561</v>
      </c>
      <c r="T15" s="532" t="s">
        <v>604</v>
      </c>
    </row>
    <row r="16" spans="1:278">
      <c r="A16" s="510"/>
      <c r="B16" s="545"/>
      <c r="C16" s="513"/>
      <c r="D16" s="513"/>
      <c r="E16" s="516"/>
      <c r="F16" s="516"/>
      <c r="G16" s="516"/>
      <c r="H16" s="540"/>
      <c r="I16" s="521"/>
      <c r="J16" s="524"/>
      <c r="K16" s="527"/>
      <c r="L16" s="527"/>
      <c r="M16" s="536"/>
      <c r="N16" s="527"/>
      <c r="O16" s="533"/>
      <c r="P16" s="533"/>
      <c r="Q16" s="533"/>
      <c r="R16" s="548"/>
      <c r="S16" s="548"/>
      <c r="T16" s="533"/>
    </row>
    <row r="17" spans="1:20">
      <c r="A17" s="510"/>
      <c r="B17" s="545"/>
      <c r="C17" s="513"/>
      <c r="D17" s="513"/>
      <c r="E17" s="516"/>
      <c r="F17" s="516"/>
      <c r="G17" s="516"/>
      <c r="H17" s="540"/>
      <c r="I17" s="521"/>
      <c r="J17" s="524"/>
      <c r="K17" s="527"/>
      <c r="L17" s="527"/>
      <c r="M17" s="536"/>
      <c r="N17" s="527"/>
      <c r="O17" s="533"/>
      <c r="P17" s="533"/>
      <c r="Q17" s="533"/>
      <c r="R17" s="548"/>
      <c r="S17" s="548"/>
      <c r="T17" s="533"/>
    </row>
    <row r="18" spans="1:20">
      <c r="A18" s="510"/>
      <c r="B18" s="545"/>
      <c r="C18" s="513"/>
      <c r="D18" s="513"/>
      <c r="E18" s="516"/>
      <c r="F18" s="516"/>
      <c r="G18" s="516"/>
      <c r="H18" s="540"/>
      <c r="I18" s="521"/>
      <c r="J18" s="524"/>
      <c r="K18" s="527"/>
      <c r="L18" s="527"/>
      <c r="M18" s="536"/>
      <c r="N18" s="527"/>
      <c r="O18" s="533"/>
      <c r="P18" s="533"/>
      <c r="Q18" s="533"/>
      <c r="R18" s="548"/>
      <c r="S18" s="548"/>
      <c r="T18" s="533"/>
    </row>
    <row r="19" spans="1:20" ht="277.5" customHeight="1" thickBot="1">
      <c r="A19" s="511"/>
      <c r="B19" s="546"/>
      <c r="C19" s="514"/>
      <c r="D19" s="514"/>
      <c r="E19" s="517"/>
      <c r="F19" s="517"/>
      <c r="G19" s="517"/>
      <c r="H19" s="541"/>
      <c r="I19" s="522"/>
      <c r="J19" s="525"/>
      <c r="K19" s="528"/>
      <c r="L19" s="528"/>
      <c r="M19" s="537"/>
      <c r="N19" s="528"/>
      <c r="O19" s="534"/>
      <c r="P19" s="534"/>
      <c r="Q19" s="534"/>
      <c r="R19" s="549"/>
      <c r="S19" s="549"/>
      <c r="T19" s="534"/>
    </row>
    <row r="20" spans="1:20">
      <c r="A20" s="509">
        <f>'Mapa Final'!A20</f>
        <v>3</v>
      </c>
      <c r="B20" s="518" t="str">
        <f>'Mapa Final'!B20</f>
        <v xml:space="preserve">Interrupción o demora en el proceso de 
Gestión de la Información Estadística
</v>
      </c>
      <c r="C20" s="512" t="str">
        <f>'Mapa Final'!C20</f>
        <v>Incumplimiento de las metas establecidas</v>
      </c>
      <c r="D20" s="512" t="str">
        <f>'Mapa Final'!D20</f>
        <v xml:space="preserve">1. Paros/movilizaciones que afectan el proceso
2. Disturbios o hechos violentos
3.Decreto de estado de emergencia económica y social
4.Emergencias Ambientales 
6. Fallas técnologicas </v>
      </c>
      <c r="E20" s="515" t="str">
        <f>'Mapa Final'!E20</f>
        <v>Sucesos de fuerza mayor que imposibilitan el cumplimiento de las actividades asociadas al proceso</v>
      </c>
      <c r="F20" s="515" t="str">
        <f>'Mapa Final'!F20</f>
        <v xml:space="preserve">Posibilidad de incumplimiento de las metas establecidas por sucesos de fuerza mayor que imposibilitan el cumplimiento de las actividades asociadas al reporte de la gestión de la Información Estadística
</v>
      </c>
      <c r="G20" s="515" t="str">
        <f>'Mapa Final'!G20</f>
        <v>Usuarios, productos y prácticas organizacionales</v>
      </c>
      <c r="H20" s="539" t="str">
        <f>'Mapa Final'!I20</f>
        <v>Alta</v>
      </c>
      <c r="I20" s="520" t="str">
        <f>'Mapa Final'!L20</f>
        <v>Moderado</v>
      </c>
      <c r="J20" s="523" t="str">
        <f>'Mapa Final'!N20</f>
        <v xml:space="preserve">Alto </v>
      </c>
      <c r="K20" s="526" t="str">
        <f>'Mapa Final'!AA20</f>
        <v>Media</v>
      </c>
      <c r="L20" s="526" t="str">
        <f>'Mapa Final'!AE20</f>
        <v>Moderado</v>
      </c>
      <c r="M20" s="535" t="str">
        <f>'Mapa Final'!AG20</f>
        <v>Moderado</v>
      </c>
      <c r="N20" s="526" t="str">
        <f>'Mapa Final'!AH20</f>
        <v>Aceptar</v>
      </c>
      <c r="O20" s="532" t="s">
        <v>605</v>
      </c>
      <c r="P20" s="532"/>
      <c r="Q20" s="532" t="s">
        <v>601</v>
      </c>
      <c r="R20" s="547">
        <v>44470</v>
      </c>
      <c r="S20" s="547">
        <v>44561</v>
      </c>
      <c r="T20" s="532" t="s">
        <v>606</v>
      </c>
    </row>
    <row r="21" spans="1:20">
      <c r="A21" s="510"/>
      <c r="B21" s="545"/>
      <c r="C21" s="513"/>
      <c r="D21" s="513"/>
      <c r="E21" s="516"/>
      <c r="F21" s="516"/>
      <c r="G21" s="516"/>
      <c r="H21" s="540"/>
      <c r="I21" s="521"/>
      <c r="J21" s="524"/>
      <c r="K21" s="527"/>
      <c r="L21" s="527"/>
      <c r="M21" s="536"/>
      <c r="N21" s="527"/>
      <c r="O21" s="533"/>
      <c r="P21" s="533"/>
      <c r="Q21" s="533"/>
      <c r="R21" s="548"/>
      <c r="S21" s="548"/>
      <c r="T21" s="533"/>
    </row>
    <row r="22" spans="1:20">
      <c r="A22" s="510"/>
      <c r="B22" s="545"/>
      <c r="C22" s="513"/>
      <c r="D22" s="513"/>
      <c r="E22" s="516"/>
      <c r="F22" s="516"/>
      <c r="G22" s="516"/>
      <c r="H22" s="540"/>
      <c r="I22" s="521"/>
      <c r="J22" s="524"/>
      <c r="K22" s="527"/>
      <c r="L22" s="527"/>
      <c r="M22" s="536"/>
      <c r="N22" s="527"/>
      <c r="O22" s="533"/>
      <c r="P22" s="533"/>
      <c r="Q22" s="533"/>
      <c r="R22" s="548"/>
      <c r="S22" s="548"/>
      <c r="T22" s="533"/>
    </row>
    <row r="23" spans="1:20">
      <c r="A23" s="510"/>
      <c r="B23" s="545"/>
      <c r="C23" s="513"/>
      <c r="D23" s="513"/>
      <c r="E23" s="516"/>
      <c r="F23" s="516"/>
      <c r="G23" s="516"/>
      <c r="H23" s="540"/>
      <c r="I23" s="521"/>
      <c r="J23" s="524"/>
      <c r="K23" s="527"/>
      <c r="L23" s="527"/>
      <c r="M23" s="536"/>
      <c r="N23" s="527"/>
      <c r="O23" s="533"/>
      <c r="P23" s="533"/>
      <c r="Q23" s="533"/>
      <c r="R23" s="548"/>
      <c r="S23" s="548"/>
      <c r="T23" s="533"/>
    </row>
    <row r="24" spans="1:20" ht="102.75" customHeight="1" thickBot="1">
      <c r="A24" s="511"/>
      <c r="B24" s="546"/>
      <c r="C24" s="514"/>
      <c r="D24" s="514"/>
      <c r="E24" s="517"/>
      <c r="F24" s="517"/>
      <c r="G24" s="517"/>
      <c r="H24" s="541"/>
      <c r="I24" s="522"/>
      <c r="J24" s="525"/>
      <c r="K24" s="528"/>
      <c r="L24" s="528"/>
      <c r="M24" s="537"/>
      <c r="N24" s="528"/>
      <c r="O24" s="534"/>
      <c r="P24" s="534"/>
      <c r="Q24" s="534"/>
      <c r="R24" s="549"/>
      <c r="S24" s="549"/>
      <c r="T24" s="534"/>
    </row>
  </sheetData>
  <mergeCells count="79">
    <mergeCell ref="O15:O19"/>
    <mergeCell ref="S20:S24"/>
    <mergeCell ref="M20:M24"/>
    <mergeCell ref="G20:G24"/>
    <mergeCell ref="H20:H24"/>
    <mergeCell ref="I20:I24"/>
    <mergeCell ref="J20:J24"/>
    <mergeCell ref="K20:K24"/>
    <mergeCell ref="L20:L24"/>
    <mergeCell ref="J15:J19"/>
    <mergeCell ref="K15:K19"/>
    <mergeCell ref="L15:L19"/>
    <mergeCell ref="M15:M19"/>
    <mergeCell ref="N15:N19"/>
    <mergeCell ref="G15:G19"/>
    <mergeCell ref="H15:H19"/>
    <mergeCell ref="A15:A19"/>
    <mergeCell ref="C15:C19"/>
    <mergeCell ref="D15:D19"/>
    <mergeCell ref="T20:T24"/>
    <mergeCell ref="N20:N24"/>
    <mergeCell ref="O20:O24"/>
    <mergeCell ref="P20:P24"/>
    <mergeCell ref="Q20:Q24"/>
    <mergeCell ref="R20:R24"/>
    <mergeCell ref="Q15:Q19"/>
    <mergeCell ref="R15:R19"/>
    <mergeCell ref="S15:S19"/>
    <mergeCell ref="T15:T19"/>
    <mergeCell ref="A20:A24"/>
    <mergeCell ref="C20:C24"/>
    <mergeCell ref="D20:D24"/>
    <mergeCell ref="I15:I19"/>
    <mergeCell ref="B15:B19"/>
    <mergeCell ref="B20:B24"/>
    <mergeCell ref="E20:E24"/>
    <mergeCell ref="F20:F24"/>
    <mergeCell ref="P15:P19"/>
    <mergeCell ref="A9:N9"/>
    <mergeCell ref="A10:A14"/>
    <mergeCell ref="C10:C14"/>
    <mergeCell ref="D10:D14"/>
    <mergeCell ref="E10:E14"/>
    <mergeCell ref="F10:F14"/>
    <mergeCell ref="G10:G14"/>
    <mergeCell ref="H10:H14"/>
    <mergeCell ref="I10:I14"/>
    <mergeCell ref="J10:J14"/>
    <mergeCell ref="K10:K14"/>
    <mergeCell ref="L10:L14"/>
    <mergeCell ref="B10:B14"/>
    <mergeCell ref="E15:E19"/>
    <mergeCell ref="F15:F19"/>
    <mergeCell ref="S10:S14"/>
    <mergeCell ref="T10:T14"/>
    <mergeCell ref="M10:M14"/>
    <mergeCell ref="N10:N14"/>
    <mergeCell ref="O10:O14"/>
    <mergeCell ref="P10:P14"/>
    <mergeCell ref="Q10:Q14"/>
    <mergeCell ref="R10:R14"/>
    <mergeCell ref="R1:T3"/>
    <mergeCell ref="A4:C4"/>
    <mergeCell ref="D4:N4"/>
    <mergeCell ref="O4:Q4"/>
    <mergeCell ref="A5:C5"/>
    <mergeCell ref="D5:N5"/>
    <mergeCell ref="A1:C2"/>
    <mergeCell ref="D1:Q3"/>
    <mergeCell ref="O7:O8"/>
    <mergeCell ref="P7:Q7"/>
    <mergeCell ref="R7:S7"/>
    <mergeCell ref="T7:T8"/>
    <mergeCell ref="A6:C6"/>
    <mergeCell ref="D6:N6"/>
    <mergeCell ref="A7:F7"/>
    <mergeCell ref="H7:J7"/>
    <mergeCell ref="K7:M7"/>
    <mergeCell ref="N7:N8"/>
  </mergeCells>
  <conditionalFormatting sqref="D8:G8 H7 H25:J1048576 A7:B7">
    <cfRule type="containsText" dxfId="236" priority="669" operator="containsText" text="3- Moderado">
      <formula>NOT(ISERROR(SEARCH("3- Moderado",A7)))</formula>
    </cfRule>
    <cfRule type="containsText" dxfId="235" priority="670" operator="containsText" text="6- Moderado">
      <formula>NOT(ISERROR(SEARCH("6- Moderado",A7)))</formula>
    </cfRule>
    <cfRule type="containsText" dxfId="234" priority="671" operator="containsText" text="4- Moderado">
      <formula>NOT(ISERROR(SEARCH("4- Moderado",A7)))</formula>
    </cfRule>
    <cfRule type="containsText" dxfId="233" priority="672" operator="containsText" text="3- Bajo">
      <formula>NOT(ISERROR(SEARCH("3- Bajo",A7)))</formula>
    </cfRule>
    <cfRule type="containsText" dxfId="232" priority="673" operator="containsText" text="4- Bajo">
      <formula>NOT(ISERROR(SEARCH("4- Bajo",A7)))</formula>
    </cfRule>
    <cfRule type="containsText" dxfId="231" priority="674" operator="containsText" text="1- Bajo">
      <formula>NOT(ISERROR(SEARCH("1- Bajo",A7)))</formula>
    </cfRule>
  </conditionalFormatting>
  <conditionalFormatting sqref="H8:J8">
    <cfRule type="containsText" dxfId="230" priority="662" operator="containsText" text="3- Moderado">
      <formula>NOT(ISERROR(SEARCH("3- Moderado",H8)))</formula>
    </cfRule>
    <cfRule type="containsText" dxfId="229" priority="663" operator="containsText" text="6- Moderado">
      <formula>NOT(ISERROR(SEARCH("6- Moderado",H8)))</formula>
    </cfRule>
    <cfRule type="containsText" dxfId="228" priority="664" operator="containsText" text="4- Moderado">
      <formula>NOT(ISERROR(SEARCH("4- Moderado",H8)))</formula>
    </cfRule>
    <cfRule type="containsText" dxfId="227" priority="665" operator="containsText" text="3- Bajo">
      <formula>NOT(ISERROR(SEARCH("3- Bajo",H8)))</formula>
    </cfRule>
    <cfRule type="containsText" dxfId="226" priority="666" operator="containsText" text="4- Bajo">
      <formula>NOT(ISERROR(SEARCH("4- Bajo",H8)))</formula>
    </cfRule>
    <cfRule type="containsText" dxfId="225" priority="668" operator="containsText" text="1- Bajo">
      <formula>NOT(ISERROR(SEARCH("1- Bajo",H8)))</formula>
    </cfRule>
  </conditionalFormatting>
  <conditionalFormatting sqref="J8 J25:J1048576">
    <cfRule type="containsText" dxfId="224" priority="651" operator="containsText" text="25- Extremo">
      <formula>NOT(ISERROR(SEARCH("25- Extremo",J8)))</formula>
    </cfRule>
    <cfRule type="containsText" dxfId="223" priority="652" operator="containsText" text="20- Extremo">
      <formula>NOT(ISERROR(SEARCH("20- Extremo",J8)))</formula>
    </cfRule>
    <cfRule type="containsText" dxfId="222" priority="653" operator="containsText" text="15- Extremo">
      <formula>NOT(ISERROR(SEARCH("15- Extremo",J8)))</formula>
    </cfRule>
    <cfRule type="containsText" dxfId="221" priority="654" operator="containsText" text="10- Extremo">
      <formula>NOT(ISERROR(SEARCH("10- Extremo",J8)))</formula>
    </cfRule>
    <cfRule type="containsText" dxfId="220" priority="655" operator="containsText" text="5- Extremo">
      <formula>NOT(ISERROR(SEARCH("5- Extremo",J8)))</formula>
    </cfRule>
    <cfRule type="containsText" dxfId="219" priority="656" operator="containsText" text="12- Alto">
      <formula>NOT(ISERROR(SEARCH("12- Alto",J8)))</formula>
    </cfRule>
    <cfRule type="containsText" dxfId="218" priority="657" operator="containsText" text="10- Alto">
      <formula>NOT(ISERROR(SEARCH("10- Alto",J8)))</formula>
    </cfRule>
    <cfRule type="containsText" dxfId="217" priority="658" operator="containsText" text="9- Alto">
      <formula>NOT(ISERROR(SEARCH("9- Alto",J8)))</formula>
    </cfRule>
    <cfRule type="containsText" dxfId="216" priority="659" operator="containsText" text="8- Alto">
      <formula>NOT(ISERROR(SEARCH("8- Alto",J8)))</formula>
    </cfRule>
    <cfRule type="containsText" dxfId="215" priority="660" operator="containsText" text="5- Alto">
      <formula>NOT(ISERROR(SEARCH("5- Alto",J8)))</formula>
    </cfRule>
    <cfRule type="containsText" dxfId="214" priority="661" operator="containsText" text="4- Alto">
      <formula>NOT(ISERROR(SEARCH("4- Alto",J8)))</formula>
    </cfRule>
    <cfRule type="containsText" dxfId="213" priority="667" operator="containsText" text="2- Bajo">
      <formula>NOT(ISERROR(SEARCH("2- Bajo",J8)))</formula>
    </cfRule>
  </conditionalFormatting>
  <conditionalFormatting sqref="K10:L10">
    <cfRule type="containsText" dxfId="212" priority="645" operator="containsText" text="3- Moderado">
      <formula>NOT(ISERROR(SEARCH("3- Moderado",K10)))</formula>
    </cfRule>
    <cfRule type="containsText" dxfId="211" priority="646" operator="containsText" text="6- Moderado">
      <formula>NOT(ISERROR(SEARCH("6- Moderado",K10)))</formula>
    </cfRule>
    <cfRule type="containsText" dxfId="210" priority="647" operator="containsText" text="4- Moderado">
      <formula>NOT(ISERROR(SEARCH("4- Moderado",K10)))</formula>
    </cfRule>
    <cfRule type="containsText" dxfId="209" priority="648" operator="containsText" text="3- Bajo">
      <formula>NOT(ISERROR(SEARCH("3- Bajo",K10)))</formula>
    </cfRule>
    <cfRule type="containsText" dxfId="208" priority="649" operator="containsText" text="4- Bajo">
      <formula>NOT(ISERROR(SEARCH("4- Bajo",K10)))</formula>
    </cfRule>
    <cfRule type="containsText" dxfId="207" priority="650" operator="containsText" text="1- Bajo">
      <formula>NOT(ISERROR(SEARCH("1- Bajo",K10)))</formula>
    </cfRule>
  </conditionalFormatting>
  <conditionalFormatting sqref="H10:I10">
    <cfRule type="containsText" dxfId="206" priority="639" operator="containsText" text="3- Moderado">
      <formula>NOT(ISERROR(SEARCH("3- Moderado",H10)))</formula>
    </cfRule>
    <cfRule type="containsText" dxfId="205" priority="640" operator="containsText" text="6- Moderado">
      <formula>NOT(ISERROR(SEARCH("6- Moderado",H10)))</formula>
    </cfRule>
    <cfRule type="containsText" dxfId="204" priority="641" operator="containsText" text="4- Moderado">
      <formula>NOT(ISERROR(SEARCH("4- Moderado",H10)))</formula>
    </cfRule>
    <cfRule type="containsText" dxfId="203" priority="642" operator="containsText" text="3- Bajo">
      <formula>NOT(ISERROR(SEARCH("3- Bajo",H10)))</formula>
    </cfRule>
    <cfRule type="containsText" dxfId="202" priority="643" operator="containsText" text="4- Bajo">
      <formula>NOT(ISERROR(SEARCH("4- Bajo",H10)))</formula>
    </cfRule>
    <cfRule type="containsText" dxfId="201" priority="644" operator="containsText" text="1- Bajo">
      <formula>NOT(ISERROR(SEARCH("1- Bajo",H10)))</formula>
    </cfRule>
  </conditionalFormatting>
  <conditionalFormatting sqref="A10:E10 B15 B20">
    <cfRule type="containsText" dxfId="200" priority="633" operator="containsText" text="3- Moderado">
      <formula>NOT(ISERROR(SEARCH("3- Moderado",A10)))</formula>
    </cfRule>
    <cfRule type="containsText" dxfId="199" priority="634" operator="containsText" text="6- Moderado">
      <formula>NOT(ISERROR(SEARCH("6- Moderado",A10)))</formula>
    </cfRule>
    <cfRule type="containsText" dxfId="198" priority="635" operator="containsText" text="4- Moderado">
      <formula>NOT(ISERROR(SEARCH("4- Moderado",A10)))</formula>
    </cfRule>
    <cfRule type="containsText" dxfId="197" priority="636" operator="containsText" text="3- Bajo">
      <formula>NOT(ISERROR(SEARCH("3- Bajo",A10)))</formula>
    </cfRule>
    <cfRule type="containsText" dxfId="196" priority="637" operator="containsText" text="4- Bajo">
      <formula>NOT(ISERROR(SEARCH("4- Bajo",A10)))</formula>
    </cfRule>
    <cfRule type="containsText" dxfId="195" priority="638" operator="containsText" text="1- Bajo">
      <formula>NOT(ISERROR(SEARCH("1- Bajo",A10)))</formula>
    </cfRule>
  </conditionalFormatting>
  <conditionalFormatting sqref="F10:G10">
    <cfRule type="containsText" dxfId="194" priority="627" operator="containsText" text="3- Moderado">
      <formula>NOT(ISERROR(SEARCH("3- Moderado",F10)))</formula>
    </cfRule>
    <cfRule type="containsText" dxfId="193" priority="628" operator="containsText" text="6- Moderado">
      <formula>NOT(ISERROR(SEARCH("6- Moderado",F10)))</formula>
    </cfRule>
    <cfRule type="containsText" dxfId="192" priority="629" operator="containsText" text="4- Moderado">
      <formula>NOT(ISERROR(SEARCH("4- Moderado",F10)))</formula>
    </cfRule>
    <cfRule type="containsText" dxfId="191" priority="630" operator="containsText" text="3- Bajo">
      <formula>NOT(ISERROR(SEARCH("3- Bajo",F10)))</formula>
    </cfRule>
    <cfRule type="containsText" dxfId="190" priority="631" operator="containsText" text="4- Bajo">
      <formula>NOT(ISERROR(SEARCH("4- Bajo",F10)))</formula>
    </cfRule>
    <cfRule type="containsText" dxfId="189" priority="632" operator="containsText" text="1- Bajo">
      <formula>NOT(ISERROR(SEARCH("1- Bajo",F10)))</formula>
    </cfRule>
  </conditionalFormatting>
  <conditionalFormatting sqref="K8">
    <cfRule type="containsText" dxfId="188" priority="621" operator="containsText" text="3- Moderado">
      <formula>NOT(ISERROR(SEARCH("3- Moderado",K8)))</formula>
    </cfRule>
    <cfRule type="containsText" dxfId="187" priority="622" operator="containsText" text="6- Moderado">
      <formula>NOT(ISERROR(SEARCH("6- Moderado",K8)))</formula>
    </cfRule>
    <cfRule type="containsText" dxfId="186" priority="623" operator="containsText" text="4- Moderado">
      <formula>NOT(ISERROR(SEARCH("4- Moderado",K8)))</formula>
    </cfRule>
    <cfRule type="containsText" dxfId="185" priority="624" operator="containsText" text="3- Bajo">
      <formula>NOT(ISERROR(SEARCH("3- Bajo",K8)))</formula>
    </cfRule>
    <cfRule type="containsText" dxfId="184" priority="625" operator="containsText" text="4- Bajo">
      <formula>NOT(ISERROR(SEARCH("4- Bajo",K8)))</formula>
    </cfRule>
    <cfRule type="containsText" dxfId="183" priority="626" operator="containsText" text="1- Bajo">
      <formula>NOT(ISERROR(SEARCH("1- Bajo",K8)))</formula>
    </cfRule>
  </conditionalFormatting>
  <conditionalFormatting sqref="L8">
    <cfRule type="containsText" dxfId="182" priority="615" operator="containsText" text="3- Moderado">
      <formula>NOT(ISERROR(SEARCH("3- Moderado",L8)))</formula>
    </cfRule>
    <cfRule type="containsText" dxfId="181" priority="616" operator="containsText" text="6- Moderado">
      <formula>NOT(ISERROR(SEARCH("6- Moderado",L8)))</formula>
    </cfRule>
    <cfRule type="containsText" dxfId="180" priority="617" operator="containsText" text="4- Moderado">
      <formula>NOT(ISERROR(SEARCH("4- Moderado",L8)))</formula>
    </cfRule>
    <cfRule type="containsText" dxfId="179" priority="618" operator="containsText" text="3- Bajo">
      <formula>NOT(ISERROR(SEARCH("3- Bajo",L8)))</formula>
    </cfRule>
    <cfRule type="containsText" dxfId="178" priority="619" operator="containsText" text="4- Bajo">
      <formula>NOT(ISERROR(SEARCH("4- Bajo",L8)))</formula>
    </cfRule>
    <cfRule type="containsText" dxfId="177" priority="620" operator="containsText" text="1- Bajo">
      <formula>NOT(ISERROR(SEARCH("1- Bajo",L8)))</formula>
    </cfRule>
  </conditionalFormatting>
  <conditionalFormatting sqref="M8">
    <cfRule type="containsText" dxfId="176" priority="609" operator="containsText" text="3- Moderado">
      <formula>NOT(ISERROR(SEARCH("3- Moderado",M8)))</formula>
    </cfRule>
    <cfRule type="containsText" dxfId="175" priority="610" operator="containsText" text="6- Moderado">
      <formula>NOT(ISERROR(SEARCH("6- Moderado",M8)))</formula>
    </cfRule>
    <cfRule type="containsText" dxfId="174" priority="611" operator="containsText" text="4- Moderado">
      <formula>NOT(ISERROR(SEARCH("4- Moderado",M8)))</formula>
    </cfRule>
    <cfRule type="containsText" dxfId="173" priority="612" operator="containsText" text="3- Bajo">
      <formula>NOT(ISERROR(SEARCH("3- Bajo",M8)))</formula>
    </cfRule>
    <cfRule type="containsText" dxfId="172" priority="613" operator="containsText" text="4- Bajo">
      <formula>NOT(ISERROR(SEARCH("4- Bajo",M8)))</formula>
    </cfRule>
    <cfRule type="containsText" dxfId="171" priority="614" operator="containsText" text="1- Bajo">
      <formula>NOT(ISERROR(SEARCH("1- Bajo",M8)))</formula>
    </cfRule>
  </conditionalFormatting>
  <conditionalFormatting sqref="N10">
    <cfRule type="containsText" dxfId="170" priority="593" operator="containsText" text="3- Moderado">
      <formula>NOT(ISERROR(SEARCH("3- Moderado",N10)))</formula>
    </cfRule>
    <cfRule type="containsText" dxfId="169" priority="594" operator="containsText" text="6- Moderado">
      <formula>NOT(ISERROR(SEARCH("6- Moderado",N10)))</formula>
    </cfRule>
    <cfRule type="containsText" dxfId="168" priority="595" operator="containsText" text="4- Moderado">
      <formula>NOT(ISERROR(SEARCH("4- Moderado",N10)))</formula>
    </cfRule>
    <cfRule type="containsText" dxfId="167" priority="596" operator="containsText" text="3- Bajo">
      <formula>NOT(ISERROR(SEARCH("3- Bajo",N10)))</formula>
    </cfRule>
    <cfRule type="containsText" dxfId="166" priority="597" operator="containsText" text="4- Bajo">
      <formula>NOT(ISERROR(SEARCH("4- Bajo",N10)))</formula>
    </cfRule>
    <cfRule type="containsText" dxfId="165" priority="598" operator="containsText" text="1- Bajo">
      <formula>NOT(ISERROR(SEARCH("1- Bajo",N10)))</formula>
    </cfRule>
  </conditionalFormatting>
  <conditionalFormatting sqref="H10:H14">
    <cfRule type="containsText" dxfId="164" priority="580" operator="containsText" text="Muy Alta">
      <formula>NOT(ISERROR(SEARCH("Muy Alta",H10)))</formula>
    </cfRule>
    <cfRule type="containsText" dxfId="163" priority="581" operator="containsText" text="Alta">
      <formula>NOT(ISERROR(SEARCH("Alta",H10)))</formula>
    </cfRule>
    <cfRule type="containsText" dxfId="162" priority="582" operator="containsText" text="Muy Alta">
      <formula>NOT(ISERROR(SEARCH("Muy Alta",H10)))</formula>
    </cfRule>
    <cfRule type="containsText" dxfId="161" priority="587" operator="containsText" text="Muy Baja">
      <formula>NOT(ISERROR(SEARCH("Muy Baja",H10)))</formula>
    </cfRule>
    <cfRule type="containsText" dxfId="160" priority="588" operator="containsText" text="Baja">
      <formula>NOT(ISERROR(SEARCH("Baja",H10)))</formula>
    </cfRule>
    <cfRule type="containsText" dxfId="159" priority="589" operator="containsText" text="Media">
      <formula>NOT(ISERROR(SEARCH("Media",H10)))</formula>
    </cfRule>
    <cfRule type="containsText" dxfId="158" priority="590" operator="containsText" text="Alta">
      <formula>NOT(ISERROR(SEARCH("Alta",H10)))</formula>
    </cfRule>
    <cfRule type="containsText" dxfId="157" priority="592" operator="containsText" text="Muy Alta">
      <formula>NOT(ISERROR(SEARCH("Muy Alta",H10)))</formula>
    </cfRule>
  </conditionalFormatting>
  <conditionalFormatting sqref="I10:I14">
    <cfRule type="containsText" dxfId="156" priority="583" operator="containsText" text="Catastrófico">
      <formula>NOT(ISERROR(SEARCH("Catastrófico",I10)))</formula>
    </cfRule>
    <cfRule type="containsText" dxfId="155" priority="584" operator="containsText" text="Mayor">
      <formula>NOT(ISERROR(SEARCH("Mayor",I10)))</formula>
    </cfRule>
    <cfRule type="containsText" dxfId="154" priority="585" operator="containsText" text="Menor">
      <formula>NOT(ISERROR(SEARCH("Menor",I10)))</formula>
    </cfRule>
    <cfRule type="containsText" dxfId="153" priority="586" operator="containsText" text="Leve">
      <formula>NOT(ISERROR(SEARCH("Leve",I10)))</formula>
    </cfRule>
    <cfRule type="containsText" dxfId="152" priority="591" operator="containsText" text="Moderado">
      <formula>NOT(ISERROR(SEARCH("Moderado",I10)))</formula>
    </cfRule>
  </conditionalFormatting>
  <conditionalFormatting sqref="K10:K14">
    <cfRule type="containsText" dxfId="151" priority="578" operator="containsText" text="Media">
      <formula>NOT(ISERROR(SEARCH("Media",K10)))</formula>
    </cfRule>
  </conditionalFormatting>
  <conditionalFormatting sqref="L10:L14">
    <cfRule type="containsText" dxfId="150" priority="577" operator="containsText" text="Moderado">
      <formula>NOT(ISERROR(SEARCH("Moderado",L10)))</formula>
    </cfRule>
  </conditionalFormatting>
  <conditionalFormatting sqref="J10:J14">
    <cfRule type="containsText" dxfId="149" priority="564" operator="containsText" text="Moderado">
      <formula>NOT(ISERROR(SEARCH("Moderado",J10)))</formula>
    </cfRule>
  </conditionalFormatting>
  <conditionalFormatting sqref="J10:J14">
    <cfRule type="containsText" dxfId="148" priority="562" operator="containsText" text="Bajo">
      <formula>NOT(ISERROR(SEARCH("Bajo",J10)))</formula>
    </cfRule>
    <cfRule type="containsText" dxfId="147" priority="563" operator="containsText" text="Extremo">
      <formula>NOT(ISERROR(SEARCH("Extremo",J10)))</formula>
    </cfRule>
  </conditionalFormatting>
  <conditionalFormatting sqref="K10:K14">
    <cfRule type="containsText" dxfId="146" priority="560" operator="containsText" text="Baja">
      <formula>NOT(ISERROR(SEARCH("Baja",K10)))</formula>
    </cfRule>
    <cfRule type="containsText" dxfId="145" priority="561" operator="containsText" text="Muy Baja">
      <formula>NOT(ISERROR(SEARCH("Muy Baja",K10)))</formula>
    </cfRule>
  </conditionalFormatting>
  <conditionalFormatting sqref="K10:K14">
    <cfRule type="containsText" dxfId="144" priority="558" operator="containsText" text="Muy Alta">
      <formula>NOT(ISERROR(SEARCH("Muy Alta",K10)))</formula>
    </cfRule>
    <cfRule type="containsText" dxfId="143" priority="559" operator="containsText" text="Alta">
      <formula>NOT(ISERROR(SEARCH("Alta",K10)))</formula>
    </cfRule>
  </conditionalFormatting>
  <conditionalFormatting sqref="L10:L14">
    <cfRule type="containsText" dxfId="142" priority="554" operator="containsText" text="Catastrófico">
      <formula>NOT(ISERROR(SEARCH("Catastrófico",L10)))</formula>
    </cfRule>
    <cfRule type="containsText" dxfId="141" priority="555" operator="containsText" text="Mayor">
      <formula>NOT(ISERROR(SEARCH("Mayor",L10)))</formula>
    </cfRule>
    <cfRule type="containsText" dxfId="140" priority="556" operator="containsText" text="Menor">
      <formula>NOT(ISERROR(SEARCH("Menor",L10)))</formula>
    </cfRule>
    <cfRule type="containsText" dxfId="139" priority="557" operator="containsText" text="Leve">
      <formula>NOT(ISERROR(SEARCH("Leve",L10)))</formula>
    </cfRule>
  </conditionalFormatting>
  <conditionalFormatting sqref="K15:L15">
    <cfRule type="containsText" dxfId="138" priority="524" operator="containsText" text="3- Moderado">
      <formula>NOT(ISERROR(SEARCH("3- Moderado",K15)))</formula>
    </cfRule>
    <cfRule type="containsText" dxfId="137" priority="525" operator="containsText" text="6- Moderado">
      <formula>NOT(ISERROR(SEARCH("6- Moderado",K15)))</formula>
    </cfRule>
    <cfRule type="containsText" dxfId="136" priority="526" operator="containsText" text="4- Moderado">
      <formula>NOT(ISERROR(SEARCH("4- Moderado",K15)))</formula>
    </cfRule>
    <cfRule type="containsText" dxfId="135" priority="527" operator="containsText" text="3- Bajo">
      <formula>NOT(ISERROR(SEARCH("3- Bajo",K15)))</formula>
    </cfRule>
    <cfRule type="containsText" dxfId="134" priority="528" operator="containsText" text="4- Bajo">
      <formula>NOT(ISERROR(SEARCH("4- Bajo",K15)))</formula>
    </cfRule>
    <cfRule type="containsText" dxfId="133" priority="529" operator="containsText" text="1- Bajo">
      <formula>NOT(ISERROR(SEARCH("1- Bajo",K15)))</formula>
    </cfRule>
  </conditionalFormatting>
  <conditionalFormatting sqref="H15:I15">
    <cfRule type="containsText" dxfId="132" priority="518" operator="containsText" text="3- Moderado">
      <formula>NOT(ISERROR(SEARCH("3- Moderado",H15)))</formula>
    </cfRule>
    <cfRule type="containsText" dxfId="131" priority="519" operator="containsText" text="6- Moderado">
      <formula>NOT(ISERROR(SEARCH("6- Moderado",H15)))</formula>
    </cfRule>
    <cfRule type="containsText" dxfId="130" priority="520" operator="containsText" text="4- Moderado">
      <formula>NOT(ISERROR(SEARCH("4- Moderado",H15)))</formula>
    </cfRule>
    <cfRule type="containsText" dxfId="129" priority="521" operator="containsText" text="3- Bajo">
      <formula>NOT(ISERROR(SEARCH("3- Bajo",H15)))</formula>
    </cfRule>
    <cfRule type="containsText" dxfId="128" priority="522" operator="containsText" text="4- Bajo">
      <formula>NOT(ISERROR(SEARCH("4- Bajo",H15)))</formula>
    </cfRule>
    <cfRule type="containsText" dxfId="127" priority="523" operator="containsText" text="1- Bajo">
      <formula>NOT(ISERROR(SEARCH("1- Bajo",H15)))</formula>
    </cfRule>
  </conditionalFormatting>
  <conditionalFormatting sqref="A15 C15:E15">
    <cfRule type="containsText" dxfId="126" priority="512" operator="containsText" text="3- Moderado">
      <formula>NOT(ISERROR(SEARCH("3- Moderado",A15)))</formula>
    </cfRule>
    <cfRule type="containsText" dxfId="125" priority="513" operator="containsText" text="6- Moderado">
      <formula>NOT(ISERROR(SEARCH("6- Moderado",A15)))</formula>
    </cfRule>
    <cfRule type="containsText" dxfId="124" priority="514" operator="containsText" text="4- Moderado">
      <formula>NOT(ISERROR(SEARCH("4- Moderado",A15)))</formula>
    </cfRule>
    <cfRule type="containsText" dxfId="123" priority="515" operator="containsText" text="3- Bajo">
      <formula>NOT(ISERROR(SEARCH("3- Bajo",A15)))</formula>
    </cfRule>
    <cfRule type="containsText" dxfId="122" priority="516" operator="containsText" text="4- Bajo">
      <formula>NOT(ISERROR(SEARCH("4- Bajo",A15)))</formula>
    </cfRule>
    <cfRule type="containsText" dxfId="121" priority="517" operator="containsText" text="1- Bajo">
      <formula>NOT(ISERROR(SEARCH("1- Bajo",A15)))</formula>
    </cfRule>
  </conditionalFormatting>
  <conditionalFormatting sqref="F15:G15">
    <cfRule type="containsText" dxfId="120" priority="506" operator="containsText" text="3- Moderado">
      <formula>NOT(ISERROR(SEARCH("3- Moderado",F15)))</formula>
    </cfRule>
    <cfRule type="containsText" dxfId="119" priority="507" operator="containsText" text="6- Moderado">
      <formula>NOT(ISERROR(SEARCH("6- Moderado",F15)))</formula>
    </cfRule>
    <cfRule type="containsText" dxfId="118" priority="508" operator="containsText" text="4- Moderado">
      <formula>NOT(ISERROR(SEARCH("4- Moderado",F15)))</formula>
    </cfRule>
    <cfRule type="containsText" dxfId="117" priority="509" operator="containsText" text="3- Bajo">
      <formula>NOT(ISERROR(SEARCH("3- Bajo",F15)))</formula>
    </cfRule>
    <cfRule type="containsText" dxfId="116" priority="510" operator="containsText" text="4- Bajo">
      <formula>NOT(ISERROR(SEARCH("4- Bajo",F15)))</formula>
    </cfRule>
    <cfRule type="containsText" dxfId="115" priority="511" operator="containsText" text="1- Bajo">
      <formula>NOT(ISERROR(SEARCH("1- Bajo",F15)))</formula>
    </cfRule>
  </conditionalFormatting>
  <conditionalFormatting sqref="J15:J19">
    <cfRule type="containsText" dxfId="114" priority="501" operator="containsText" text="Bajo">
      <formula>NOT(ISERROR(SEARCH("Bajo",J15)))</formula>
    </cfRule>
    <cfRule type="containsText" dxfId="113" priority="502" operator="containsText" text="Moderado">
      <formula>NOT(ISERROR(SEARCH("Moderado",J15)))</formula>
    </cfRule>
    <cfRule type="containsText" dxfId="112" priority="503" operator="containsText" text="Alto">
      <formula>NOT(ISERROR(SEARCH("Alto",J15)))</formula>
    </cfRule>
    <cfRule type="containsText" dxfId="111" priority="504" operator="containsText" text="Extremo">
      <formula>NOT(ISERROR(SEARCH("Extremo",J15)))</formula>
    </cfRule>
    <cfRule type="colorScale" priority="505">
      <colorScale>
        <cfvo type="min"/>
        <cfvo type="max"/>
        <color rgb="FFFF7128"/>
        <color rgb="FFFFEF9C"/>
      </colorScale>
    </cfRule>
  </conditionalFormatting>
  <conditionalFormatting sqref="M15:M19">
    <cfRule type="containsText" dxfId="110" priority="476" operator="containsText" text="Moderado">
      <formula>NOT(ISERROR(SEARCH("Moderado",M15)))</formula>
    </cfRule>
    <cfRule type="containsText" dxfId="109" priority="496" operator="containsText" text="Bajo">
      <formula>NOT(ISERROR(SEARCH("Bajo",M15)))</formula>
    </cfRule>
    <cfRule type="containsText" dxfId="108" priority="497" operator="containsText" text="Moderado">
      <formula>NOT(ISERROR(SEARCH("Moderado",M15)))</formula>
    </cfRule>
    <cfRule type="containsText" dxfId="107" priority="498" operator="containsText" text="Alto">
      <formula>NOT(ISERROR(SEARCH("Alto",M15)))</formula>
    </cfRule>
    <cfRule type="containsText" dxfId="106" priority="499" operator="containsText" text="Extremo">
      <formula>NOT(ISERROR(SEARCH("Extremo",M15)))</formula>
    </cfRule>
    <cfRule type="colorScale" priority="500">
      <colorScale>
        <cfvo type="min"/>
        <cfvo type="max"/>
        <color rgb="FFFF7128"/>
        <color rgb="FFFFEF9C"/>
      </colorScale>
    </cfRule>
  </conditionalFormatting>
  <conditionalFormatting sqref="N15">
    <cfRule type="containsText" dxfId="105" priority="490" operator="containsText" text="3- Moderado">
      <formula>NOT(ISERROR(SEARCH("3- Moderado",N15)))</formula>
    </cfRule>
    <cfRule type="containsText" dxfId="104" priority="491" operator="containsText" text="6- Moderado">
      <formula>NOT(ISERROR(SEARCH("6- Moderado",N15)))</formula>
    </cfRule>
    <cfRule type="containsText" dxfId="103" priority="492" operator="containsText" text="4- Moderado">
      <formula>NOT(ISERROR(SEARCH("4- Moderado",N15)))</formula>
    </cfRule>
    <cfRule type="containsText" dxfId="102" priority="493" operator="containsText" text="3- Bajo">
      <formula>NOT(ISERROR(SEARCH("3- Bajo",N15)))</formula>
    </cfRule>
    <cfRule type="containsText" dxfId="101" priority="494" operator="containsText" text="4- Bajo">
      <formula>NOT(ISERROR(SEARCH("4- Bajo",N15)))</formula>
    </cfRule>
    <cfRule type="containsText" dxfId="100" priority="495" operator="containsText" text="1- Bajo">
      <formula>NOT(ISERROR(SEARCH("1- Bajo",N15)))</formula>
    </cfRule>
  </conditionalFormatting>
  <conditionalFormatting sqref="H15:H19">
    <cfRule type="containsText" dxfId="99" priority="477" operator="containsText" text="Muy Alta">
      <formula>NOT(ISERROR(SEARCH("Muy Alta",H15)))</formula>
    </cfRule>
    <cfRule type="containsText" dxfId="98" priority="478" operator="containsText" text="Alta">
      <formula>NOT(ISERROR(SEARCH("Alta",H15)))</formula>
    </cfRule>
    <cfRule type="containsText" dxfId="97" priority="479" operator="containsText" text="Muy Alta">
      <formula>NOT(ISERROR(SEARCH("Muy Alta",H15)))</formula>
    </cfRule>
    <cfRule type="containsText" dxfId="96" priority="484" operator="containsText" text="Muy Baja">
      <formula>NOT(ISERROR(SEARCH("Muy Baja",H15)))</formula>
    </cfRule>
    <cfRule type="containsText" dxfId="95" priority="485" operator="containsText" text="Baja">
      <formula>NOT(ISERROR(SEARCH("Baja",H15)))</formula>
    </cfRule>
    <cfRule type="containsText" dxfId="94" priority="486" operator="containsText" text="Media">
      <formula>NOT(ISERROR(SEARCH("Media",H15)))</formula>
    </cfRule>
    <cfRule type="containsText" dxfId="93" priority="487" operator="containsText" text="Alta">
      <formula>NOT(ISERROR(SEARCH("Alta",H15)))</formula>
    </cfRule>
    <cfRule type="containsText" dxfId="92" priority="489" operator="containsText" text="Muy Alta">
      <formula>NOT(ISERROR(SEARCH("Muy Alta",H15)))</formula>
    </cfRule>
  </conditionalFormatting>
  <conditionalFormatting sqref="I15:I19">
    <cfRule type="containsText" dxfId="91" priority="480" operator="containsText" text="Catastrófico">
      <formula>NOT(ISERROR(SEARCH("Catastrófico",I15)))</formula>
    </cfRule>
    <cfRule type="containsText" dxfId="90" priority="481" operator="containsText" text="Mayor">
      <formula>NOT(ISERROR(SEARCH("Mayor",I15)))</formula>
    </cfRule>
    <cfRule type="containsText" dxfId="89" priority="482" operator="containsText" text="Menor">
      <formula>NOT(ISERROR(SEARCH("Menor",I15)))</formula>
    </cfRule>
    <cfRule type="containsText" dxfId="88" priority="483" operator="containsText" text="Leve">
      <formula>NOT(ISERROR(SEARCH("Leve",I15)))</formula>
    </cfRule>
    <cfRule type="containsText" dxfId="87" priority="488" operator="containsText" text="Moderado">
      <formula>NOT(ISERROR(SEARCH("Moderado",I15)))</formula>
    </cfRule>
  </conditionalFormatting>
  <conditionalFormatting sqref="K15:K19">
    <cfRule type="containsText" dxfId="86" priority="475" operator="containsText" text="Media">
      <formula>NOT(ISERROR(SEARCH("Media",K15)))</formula>
    </cfRule>
  </conditionalFormatting>
  <conditionalFormatting sqref="L15:L19">
    <cfRule type="containsText" dxfId="85" priority="474" operator="containsText" text="Moderado">
      <formula>NOT(ISERROR(SEARCH("Moderado",L15)))</formula>
    </cfRule>
  </conditionalFormatting>
  <conditionalFormatting sqref="J15:J19">
    <cfRule type="containsText" dxfId="84" priority="473" operator="containsText" text="Moderado">
      <formula>NOT(ISERROR(SEARCH("Moderado",J15)))</formula>
    </cfRule>
  </conditionalFormatting>
  <conditionalFormatting sqref="J15:J19">
    <cfRule type="containsText" dxfId="83" priority="471" operator="containsText" text="Bajo">
      <formula>NOT(ISERROR(SEARCH("Bajo",J15)))</formula>
    </cfRule>
    <cfRule type="containsText" dxfId="82" priority="472" operator="containsText" text="Extremo">
      <formula>NOT(ISERROR(SEARCH("Extremo",J15)))</formula>
    </cfRule>
  </conditionalFormatting>
  <conditionalFormatting sqref="K15:K19">
    <cfRule type="containsText" dxfId="81" priority="469" operator="containsText" text="Baja">
      <formula>NOT(ISERROR(SEARCH("Baja",K15)))</formula>
    </cfRule>
    <cfRule type="containsText" dxfId="80" priority="470" operator="containsText" text="Muy Baja">
      <formula>NOT(ISERROR(SEARCH("Muy Baja",K15)))</formula>
    </cfRule>
  </conditionalFormatting>
  <conditionalFormatting sqref="K15:K19">
    <cfRule type="containsText" dxfId="79" priority="467" operator="containsText" text="Muy Alta">
      <formula>NOT(ISERROR(SEARCH("Muy Alta",K15)))</formula>
    </cfRule>
    <cfRule type="containsText" dxfId="78" priority="468" operator="containsText" text="Alta">
      <formula>NOT(ISERROR(SEARCH("Alta",K15)))</formula>
    </cfRule>
  </conditionalFormatting>
  <conditionalFormatting sqref="L15:L19">
    <cfRule type="containsText" dxfId="77" priority="463" operator="containsText" text="Catastrófico">
      <formula>NOT(ISERROR(SEARCH("Catastrófico",L15)))</formula>
    </cfRule>
    <cfRule type="containsText" dxfId="76" priority="464" operator="containsText" text="Mayor">
      <formula>NOT(ISERROR(SEARCH("Mayor",L15)))</formula>
    </cfRule>
    <cfRule type="containsText" dxfId="75" priority="465" operator="containsText" text="Menor">
      <formula>NOT(ISERROR(SEARCH("Menor",L15)))</formula>
    </cfRule>
    <cfRule type="containsText" dxfId="74" priority="466" operator="containsText" text="Leve">
      <formula>NOT(ISERROR(SEARCH("Leve",L15)))</formula>
    </cfRule>
  </conditionalFormatting>
  <conditionalFormatting sqref="K20:L20">
    <cfRule type="containsText" dxfId="73" priority="457" operator="containsText" text="3- Moderado">
      <formula>NOT(ISERROR(SEARCH("3- Moderado",K20)))</formula>
    </cfRule>
    <cfRule type="containsText" dxfId="72" priority="458" operator="containsText" text="6- Moderado">
      <formula>NOT(ISERROR(SEARCH("6- Moderado",K20)))</formula>
    </cfRule>
    <cfRule type="containsText" dxfId="71" priority="459" operator="containsText" text="4- Moderado">
      <formula>NOT(ISERROR(SEARCH("4- Moderado",K20)))</formula>
    </cfRule>
    <cfRule type="containsText" dxfId="70" priority="460" operator="containsText" text="3- Bajo">
      <formula>NOT(ISERROR(SEARCH("3- Bajo",K20)))</formula>
    </cfRule>
    <cfRule type="containsText" dxfId="69" priority="461" operator="containsText" text="4- Bajo">
      <formula>NOT(ISERROR(SEARCH("4- Bajo",K20)))</formula>
    </cfRule>
    <cfRule type="containsText" dxfId="68" priority="462" operator="containsText" text="1- Bajo">
      <formula>NOT(ISERROR(SEARCH("1- Bajo",K20)))</formula>
    </cfRule>
  </conditionalFormatting>
  <conditionalFormatting sqref="H20:I20">
    <cfRule type="containsText" dxfId="67" priority="451" operator="containsText" text="3- Moderado">
      <formula>NOT(ISERROR(SEARCH("3- Moderado",H20)))</formula>
    </cfRule>
    <cfRule type="containsText" dxfId="66" priority="452" operator="containsText" text="6- Moderado">
      <formula>NOT(ISERROR(SEARCH("6- Moderado",H20)))</formula>
    </cfRule>
    <cfRule type="containsText" dxfId="65" priority="453" operator="containsText" text="4- Moderado">
      <formula>NOT(ISERROR(SEARCH("4- Moderado",H20)))</formula>
    </cfRule>
    <cfRule type="containsText" dxfId="64" priority="454" operator="containsText" text="3- Bajo">
      <formula>NOT(ISERROR(SEARCH("3- Bajo",H20)))</formula>
    </cfRule>
    <cfRule type="containsText" dxfId="63" priority="455" operator="containsText" text="4- Bajo">
      <formula>NOT(ISERROR(SEARCH("4- Bajo",H20)))</formula>
    </cfRule>
    <cfRule type="containsText" dxfId="62" priority="456" operator="containsText" text="1- Bajo">
      <formula>NOT(ISERROR(SEARCH("1- Bajo",H20)))</formula>
    </cfRule>
  </conditionalFormatting>
  <conditionalFormatting sqref="A20 C20:E20">
    <cfRule type="containsText" dxfId="61" priority="445" operator="containsText" text="3- Moderado">
      <formula>NOT(ISERROR(SEARCH("3- Moderado",A20)))</formula>
    </cfRule>
    <cfRule type="containsText" dxfId="60" priority="446" operator="containsText" text="6- Moderado">
      <formula>NOT(ISERROR(SEARCH("6- Moderado",A20)))</formula>
    </cfRule>
    <cfRule type="containsText" dxfId="59" priority="447" operator="containsText" text="4- Moderado">
      <formula>NOT(ISERROR(SEARCH("4- Moderado",A20)))</formula>
    </cfRule>
    <cfRule type="containsText" dxfId="58" priority="448" operator="containsText" text="3- Bajo">
      <formula>NOT(ISERROR(SEARCH("3- Bajo",A20)))</formula>
    </cfRule>
    <cfRule type="containsText" dxfId="57" priority="449" operator="containsText" text="4- Bajo">
      <formula>NOT(ISERROR(SEARCH("4- Bajo",A20)))</formula>
    </cfRule>
    <cfRule type="containsText" dxfId="56" priority="450" operator="containsText" text="1- Bajo">
      <formula>NOT(ISERROR(SEARCH("1- Bajo",A20)))</formula>
    </cfRule>
  </conditionalFormatting>
  <conditionalFormatting sqref="F20:G20">
    <cfRule type="containsText" dxfId="55" priority="439" operator="containsText" text="3- Moderado">
      <formula>NOT(ISERROR(SEARCH("3- Moderado",F20)))</formula>
    </cfRule>
    <cfRule type="containsText" dxfId="54" priority="440" operator="containsText" text="6- Moderado">
      <formula>NOT(ISERROR(SEARCH("6- Moderado",F20)))</formula>
    </cfRule>
    <cfRule type="containsText" dxfId="53" priority="441" operator="containsText" text="4- Moderado">
      <formula>NOT(ISERROR(SEARCH("4- Moderado",F20)))</formula>
    </cfRule>
    <cfRule type="containsText" dxfId="52" priority="442" operator="containsText" text="3- Bajo">
      <formula>NOT(ISERROR(SEARCH("3- Bajo",F20)))</formula>
    </cfRule>
    <cfRule type="containsText" dxfId="51" priority="443" operator="containsText" text="4- Bajo">
      <formula>NOT(ISERROR(SEARCH("4- Bajo",F20)))</formula>
    </cfRule>
    <cfRule type="containsText" dxfId="50" priority="444" operator="containsText" text="1- Bajo">
      <formula>NOT(ISERROR(SEARCH("1- Bajo",F20)))</formula>
    </cfRule>
  </conditionalFormatting>
  <conditionalFormatting sqref="J20:J24">
    <cfRule type="containsText" dxfId="49" priority="434" operator="containsText" text="Bajo">
      <formula>NOT(ISERROR(SEARCH("Bajo",J20)))</formula>
    </cfRule>
    <cfRule type="containsText" dxfId="48" priority="435" operator="containsText" text="Moderado">
      <formula>NOT(ISERROR(SEARCH("Moderado",J20)))</formula>
    </cfRule>
    <cfRule type="containsText" dxfId="47" priority="436" operator="containsText" text="Alto">
      <formula>NOT(ISERROR(SEARCH("Alto",J20)))</formula>
    </cfRule>
    <cfRule type="containsText" dxfId="46" priority="437" operator="containsText" text="Extremo">
      <formula>NOT(ISERROR(SEARCH("Extremo",J20)))</formula>
    </cfRule>
    <cfRule type="colorScale" priority="438">
      <colorScale>
        <cfvo type="min"/>
        <cfvo type="max"/>
        <color rgb="FFFF7128"/>
        <color rgb="FFFFEF9C"/>
      </colorScale>
    </cfRule>
  </conditionalFormatting>
  <conditionalFormatting sqref="M20:M24">
    <cfRule type="containsText" dxfId="45" priority="409" operator="containsText" text="Moderado">
      <formula>NOT(ISERROR(SEARCH("Moderado",M20)))</formula>
    </cfRule>
    <cfRule type="containsText" dxfId="44" priority="429" operator="containsText" text="Bajo">
      <formula>NOT(ISERROR(SEARCH("Bajo",M20)))</formula>
    </cfRule>
    <cfRule type="containsText" dxfId="43" priority="430" operator="containsText" text="Moderado">
      <formula>NOT(ISERROR(SEARCH("Moderado",M20)))</formula>
    </cfRule>
    <cfRule type="containsText" dxfId="42" priority="431" operator="containsText" text="Alto">
      <formula>NOT(ISERROR(SEARCH("Alto",M20)))</formula>
    </cfRule>
    <cfRule type="containsText" dxfId="41" priority="432" operator="containsText" text="Extremo">
      <formula>NOT(ISERROR(SEARCH("Extremo",M20)))</formula>
    </cfRule>
    <cfRule type="colorScale" priority="433">
      <colorScale>
        <cfvo type="min"/>
        <cfvo type="max"/>
        <color rgb="FFFF7128"/>
        <color rgb="FFFFEF9C"/>
      </colorScale>
    </cfRule>
  </conditionalFormatting>
  <conditionalFormatting sqref="N20">
    <cfRule type="containsText" dxfId="40" priority="423" operator="containsText" text="3- Moderado">
      <formula>NOT(ISERROR(SEARCH("3- Moderado",N20)))</formula>
    </cfRule>
    <cfRule type="containsText" dxfId="39" priority="424" operator="containsText" text="6- Moderado">
      <formula>NOT(ISERROR(SEARCH("6- Moderado",N20)))</formula>
    </cfRule>
    <cfRule type="containsText" dxfId="38" priority="425" operator="containsText" text="4- Moderado">
      <formula>NOT(ISERROR(SEARCH("4- Moderado",N20)))</formula>
    </cfRule>
    <cfRule type="containsText" dxfId="37" priority="426" operator="containsText" text="3- Bajo">
      <formula>NOT(ISERROR(SEARCH("3- Bajo",N20)))</formula>
    </cfRule>
    <cfRule type="containsText" dxfId="36" priority="427" operator="containsText" text="4- Bajo">
      <formula>NOT(ISERROR(SEARCH("4- Bajo",N20)))</formula>
    </cfRule>
    <cfRule type="containsText" dxfId="35" priority="428" operator="containsText" text="1- Bajo">
      <formula>NOT(ISERROR(SEARCH("1- Bajo",N20)))</formula>
    </cfRule>
  </conditionalFormatting>
  <conditionalFormatting sqref="H20:H24">
    <cfRule type="containsText" dxfId="34" priority="410" operator="containsText" text="Muy Alta">
      <formula>NOT(ISERROR(SEARCH("Muy Alta",H20)))</formula>
    </cfRule>
    <cfRule type="containsText" dxfId="33" priority="411" operator="containsText" text="Alta">
      <formula>NOT(ISERROR(SEARCH("Alta",H20)))</formula>
    </cfRule>
    <cfRule type="containsText" dxfId="32" priority="412" operator="containsText" text="Muy Alta">
      <formula>NOT(ISERROR(SEARCH("Muy Alta",H20)))</formula>
    </cfRule>
    <cfRule type="containsText" dxfId="31" priority="417" operator="containsText" text="Muy Baja">
      <formula>NOT(ISERROR(SEARCH("Muy Baja",H20)))</formula>
    </cfRule>
    <cfRule type="containsText" dxfId="30" priority="418" operator="containsText" text="Baja">
      <formula>NOT(ISERROR(SEARCH("Baja",H20)))</formula>
    </cfRule>
    <cfRule type="containsText" dxfId="29" priority="419" operator="containsText" text="Media">
      <formula>NOT(ISERROR(SEARCH("Media",H20)))</formula>
    </cfRule>
    <cfRule type="containsText" dxfId="28" priority="420" operator="containsText" text="Alta">
      <formula>NOT(ISERROR(SEARCH("Alta",H20)))</formula>
    </cfRule>
    <cfRule type="containsText" dxfId="27" priority="422" operator="containsText" text="Muy Alta">
      <formula>NOT(ISERROR(SEARCH("Muy Alta",H20)))</formula>
    </cfRule>
  </conditionalFormatting>
  <conditionalFormatting sqref="I20:I24">
    <cfRule type="containsText" dxfId="26" priority="413" operator="containsText" text="Catastrófico">
      <formula>NOT(ISERROR(SEARCH("Catastrófico",I20)))</formula>
    </cfRule>
    <cfRule type="containsText" dxfId="25" priority="414" operator="containsText" text="Mayor">
      <formula>NOT(ISERROR(SEARCH("Mayor",I20)))</formula>
    </cfRule>
    <cfRule type="containsText" dxfId="24" priority="415" operator="containsText" text="Menor">
      <formula>NOT(ISERROR(SEARCH("Menor",I20)))</formula>
    </cfRule>
    <cfRule type="containsText" dxfId="23" priority="416" operator="containsText" text="Leve">
      <formula>NOT(ISERROR(SEARCH("Leve",I20)))</formula>
    </cfRule>
    <cfRule type="containsText" dxfId="22" priority="421" operator="containsText" text="Moderado">
      <formula>NOT(ISERROR(SEARCH("Moderado",I20)))</formula>
    </cfRule>
  </conditionalFormatting>
  <conditionalFormatting sqref="K20:K24">
    <cfRule type="containsText" dxfId="21" priority="408" operator="containsText" text="Media">
      <formula>NOT(ISERROR(SEARCH("Media",K20)))</formula>
    </cfRule>
  </conditionalFormatting>
  <conditionalFormatting sqref="L20:L24">
    <cfRule type="containsText" dxfId="20" priority="407" operator="containsText" text="Moderado">
      <formula>NOT(ISERROR(SEARCH("Moderado",L20)))</formula>
    </cfRule>
  </conditionalFormatting>
  <conditionalFormatting sqref="J20:J24">
    <cfRule type="containsText" dxfId="19" priority="406" operator="containsText" text="Moderado">
      <formula>NOT(ISERROR(SEARCH("Moderado",J20)))</formula>
    </cfRule>
  </conditionalFormatting>
  <conditionalFormatting sqref="J20:J24">
    <cfRule type="containsText" dxfId="18" priority="404" operator="containsText" text="Bajo">
      <formula>NOT(ISERROR(SEARCH("Bajo",J20)))</formula>
    </cfRule>
    <cfRule type="containsText" dxfId="17" priority="405" operator="containsText" text="Extremo">
      <formula>NOT(ISERROR(SEARCH("Extremo",J20)))</formula>
    </cfRule>
  </conditionalFormatting>
  <conditionalFormatting sqref="K20:K24">
    <cfRule type="containsText" dxfId="16" priority="402" operator="containsText" text="Baja">
      <formula>NOT(ISERROR(SEARCH("Baja",K20)))</formula>
    </cfRule>
    <cfRule type="containsText" dxfId="15" priority="403" operator="containsText" text="Muy Baja">
      <formula>NOT(ISERROR(SEARCH("Muy Baja",K20)))</formula>
    </cfRule>
  </conditionalFormatting>
  <conditionalFormatting sqref="K20:K24">
    <cfRule type="containsText" dxfId="14" priority="400" operator="containsText" text="Muy Alta">
      <formula>NOT(ISERROR(SEARCH("Muy Alta",K20)))</formula>
    </cfRule>
    <cfRule type="containsText" dxfId="13" priority="401" operator="containsText" text="Alta">
      <formula>NOT(ISERROR(SEARCH("Alta",K20)))</formula>
    </cfRule>
  </conditionalFormatting>
  <conditionalFormatting sqref="L20:L24">
    <cfRule type="containsText" dxfId="12" priority="396" operator="containsText" text="Catastrófico">
      <formula>NOT(ISERROR(SEARCH("Catastrófico",L20)))</formula>
    </cfRule>
    <cfRule type="containsText" dxfId="11" priority="397" operator="containsText" text="Mayor">
      <formula>NOT(ISERROR(SEARCH("Mayor",L20)))</formula>
    </cfRule>
    <cfRule type="containsText" dxfId="10" priority="398" operator="containsText" text="Menor">
      <formula>NOT(ISERROR(SEARCH("Menor",L20)))</formula>
    </cfRule>
    <cfRule type="containsText" dxfId="9" priority="399" operator="containsText" text="Leve">
      <formula>NOT(ISERROR(SEARCH("Leve",L20)))</formula>
    </cfRule>
  </conditionalFormatting>
  <conditionalFormatting sqref="J10:J14">
    <cfRule type="containsText" dxfId="8" priority="886" operator="containsText" text="Bajo">
      <formula>NOT(ISERROR(SEARCH("Bajo",J10)))</formula>
    </cfRule>
    <cfRule type="containsText" dxfId="7" priority="887" operator="containsText" text="Moderado">
      <formula>NOT(ISERROR(SEARCH("Moderado",J10)))</formula>
    </cfRule>
    <cfRule type="containsText" dxfId="6" priority="888" operator="containsText" text="Alto">
      <formula>NOT(ISERROR(SEARCH("Alto",J10)))</formula>
    </cfRule>
    <cfRule type="containsText" dxfId="5" priority="889" operator="containsText" text="Extremo">
      <formula>NOT(ISERROR(SEARCH("Extremo",J10)))</formula>
    </cfRule>
    <cfRule type="colorScale" priority="890">
      <colorScale>
        <cfvo type="min"/>
        <cfvo type="max"/>
        <color rgb="FFFF7128"/>
        <color rgb="FFFFEF9C"/>
      </colorScale>
    </cfRule>
  </conditionalFormatting>
  <conditionalFormatting sqref="M10:M14">
    <cfRule type="containsText" dxfId="4" priority="891" operator="containsText" text="Moderado">
      <formula>NOT(ISERROR(SEARCH("Moderado",M10)))</formula>
    </cfRule>
    <cfRule type="containsText" dxfId="3" priority="892" operator="containsText" text="Bajo">
      <formula>NOT(ISERROR(SEARCH("Bajo",M10)))</formula>
    </cfRule>
    <cfRule type="containsText" dxfId="2" priority="893" operator="containsText" text="Moderado">
      <formula>NOT(ISERROR(SEARCH("Moderado",M10)))</formula>
    </cfRule>
    <cfRule type="containsText" dxfId="1" priority="894" operator="containsText" text="Alto">
      <formula>NOT(ISERROR(SEARCH("Alto",M10)))</formula>
    </cfRule>
    <cfRule type="containsText" dxfId="0" priority="895" operator="containsText" text="Extremo">
      <formula>NOT(ISERROR(SEARCH("Extremo",M10)))</formula>
    </cfRule>
    <cfRule type="colorScale" priority="896">
      <colorScale>
        <cfvo type="min"/>
        <cfvo type="max"/>
        <color rgb="FFFF7128"/>
        <color rgb="FFFFEF9C"/>
      </colorScale>
    </cfRule>
  </conditionalFormatting>
  <dataValidations disablePrompts="1"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19</vt:i4>
      </vt:variant>
    </vt:vector>
  </HeadingPairs>
  <TitlesOfParts>
    <vt:vector size="19"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 </vt:lpstr>
      <vt:lpstr>Seguimiento 3 Trimestre</vt:lpstr>
      <vt:lpstr>Seguimiento 4 Trimestre</vt:lpstr>
      <vt:lpstr>Seguimiento 2 Trimestre</vt:lpstr>
      <vt:lpstr>Seguimiento 3 Trimestre </vt:lpstr>
      <vt:lpstr>Seguimiento 4 Trimestre </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usuario</cp:lastModifiedBy>
  <cp:revision/>
  <dcterms:created xsi:type="dcterms:W3CDTF">2021-04-16T16:11:31Z</dcterms:created>
  <dcterms:modified xsi:type="dcterms:W3CDTF">2023-12-26T20:07:32Z</dcterms:modified>
  <cp:category/>
  <cp:contentStatus/>
</cp:coreProperties>
</file>